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3\116415\300-Survey\From 2LMN\2023-10-09\"/>
    </mc:Choice>
  </mc:AlternateContent>
  <xr:revisionPtr revIDLastSave="0" documentId="13_ncr:1_{827FD71B-6E6D-4352-B222-FC6CB5A8548A}" xr6:coauthVersionLast="47" xr6:coauthVersionMax="47" xr10:uidLastSave="{00000000-0000-0000-0000-000000000000}"/>
  <bookViews>
    <workbookView xWindow="19200" yWindow="0" windowWidth="19200" windowHeight="210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42" i="1" l="1"/>
  <c r="S242" i="1"/>
  <c r="R242" i="1"/>
  <c r="Q242" i="1"/>
  <c r="O242" i="1"/>
  <c r="M242" i="1"/>
  <c r="S146" i="1"/>
  <c r="W163" i="1"/>
  <c r="W84" i="1"/>
  <c r="L168" i="1"/>
  <c r="L10" i="1"/>
  <c r="L89" i="1"/>
  <c r="L181" i="1"/>
  <c r="L169" i="1"/>
  <c r="L163" i="1"/>
  <c r="L23" i="1"/>
  <c r="L102" i="1"/>
  <c r="L90" i="1"/>
  <c r="L62" i="1"/>
  <c r="L11" i="1"/>
  <c r="T84" i="1"/>
  <c r="R82" i="1"/>
  <c r="V82" i="1" s="1"/>
  <c r="R81" i="1"/>
  <c r="V81" i="1" s="1"/>
  <c r="R80" i="1"/>
  <c r="V80" i="1" s="1"/>
  <c r="R79" i="1"/>
  <c r="V79" i="1" s="1"/>
  <c r="R65" i="1"/>
  <c r="V65" i="1" s="1"/>
  <c r="R64" i="1"/>
  <c r="V64" i="1" s="1"/>
  <c r="R49" i="1"/>
  <c r="V49" i="1" s="1"/>
  <c r="R48" i="1"/>
  <c r="V48" i="1" s="1"/>
  <c r="R47" i="1"/>
  <c r="V47" i="1" s="1"/>
  <c r="R46" i="1"/>
  <c r="V46" i="1" s="1"/>
  <c r="U31" i="1"/>
  <c r="U84" i="1" s="1"/>
  <c r="Y23" i="1"/>
  <c r="Y11" i="1"/>
  <c r="Y10" i="1"/>
  <c r="N84" i="1"/>
  <c r="O84" i="1"/>
  <c r="M163" i="1"/>
  <c r="N163" i="1"/>
  <c r="O163" i="1"/>
  <c r="T163" i="1"/>
  <c r="R188" i="1"/>
  <c r="V188" i="1" s="1"/>
  <c r="Q183" i="1"/>
  <c r="V183" i="1" s="1"/>
  <c r="P181" i="1"/>
  <c r="O181" i="1"/>
  <c r="N181" i="1"/>
  <c r="M181" i="1"/>
  <c r="K181" i="1"/>
  <c r="O169" i="1"/>
  <c r="K169" i="1"/>
  <c r="O168" i="1"/>
  <c r="K168" i="1"/>
  <c r="S186" i="1"/>
  <c r="V186" i="1" s="1"/>
  <c r="S185" i="1"/>
  <c r="V185" i="1" s="1"/>
  <c r="R149" i="1"/>
  <c r="V149" i="1" s="1"/>
  <c r="S147" i="1"/>
  <c r="V147" i="1" s="1"/>
  <c r="Q144" i="1"/>
  <c r="V144" i="1" s="1"/>
  <c r="R141" i="1"/>
  <c r="V141" i="1" s="1"/>
  <c r="R140" i="1"/>
  <c r="R163" i="1" s="1"/>
  <c r="Q138" i="1"/>
  <c r="V138" i="1" s="1"/>
  <c r="P128" i="1"/>
  <c r="P163" i="1" s="1"/>
  <c r="U124" i="1"/>
  <c r="V124" i="1" s="1"/>
  <c r="K119" i="1"/>
  <c r="K120" i="1"/>
  <c r="K121" i="1"/>
  <c r="K122" i="1"/>
  <c r="K118" i="1"/>
  <c r="P102" i="1"/>
  <c r="O102" i="1"/>
  <c r="N102" i="1"/>
  <c r="M102" i="1"/>
  <c r="K102" i="1"/>
  <c r="O90" i="1"/>
  <c r="K90" i="1"/>
  <c r="O89" i="1"/>
  <c r="K89" i="1"/>
  <c r="P77" i="1"/>
  <c r="P76" i="1"/>
  <c r="Q42" i="1"/>
  <c r="Q84" i="1" s="1"/>
  <c r="K70" i="1"/>
  <c r="K71" i="1"/>
  <c r="K72" i="1"/>
  <c r="K69" i="1"/>
  <c r="K52" i="1"/>
  <c r="K51" i="1"/>
  <c r="K163" i="1" l="1"/>
  <c r="V31" i="1"/>
  <c r="V42" i="1"/>
  <c r="S163" i="1"/>
  <c r="V146" i="1"/>
  <c r="V140" i="1"/>
  <c r="L84" i="1"/>
  <c r="Q163" i="1"/>
  <c r="U163" i="1"/>
  <c r="R84" i="1"/>
  <c r="P35" i="1"/>
  <c r="P84" i="1" s="1"/>
  <c r="K27" i="1"/>
  <c r="K29" i="1"/>
  <c r="K26" i="1"/>
  <c r="K25" i="1"/>
  <c r="K84" i="1" s="1"/>
  <c r="Y102" i="1"/>
  <c r="Z102" i="1"/>
  <c r="AA102" i="1"/>
  <c r="AB102" i="1"/>
  <c r="AC102" i="1"/>
  <c r="AD102" i="1"/>
  <c r="AE102" i="1"/>
  <c r="Y90" i="1"/>
  <c r="Z90" i="1"/>
  <c r="AA90" i="1"/>
  <c r="AB90" i="1"/>
  <c r="AC90" i="1"/>
  <c r="AD90" i="1"/>
  <c r="AE90" i="1"/>
  <c r="Y89" i="1"/>
  <c r="Z89" i="1"/>
  <c r="AA89" i="1"/>
  <c r="AB89" i="1"/>
  <c r="AC89" i="1"/>
  <c r="AD89" i="1"/>
  <c r="AE89" i="1"/>
  <c r="K23" i="1"/>
  <c r="K11" i="1"/>
  <c r="K10" i="1"/>
  <c r="O10" i="1"/>
  <c r="O11" i="1"/>
  <c r="M23" i="1"/>
  <c r="N23" i="1"/>
  <c r="O23" i="1"/>
  <c r="P23" i="1"/>
  <c r="V84" i="1" l="1"/>
  <c r="V163" i="1"/>
  <c r="D165" i="1"/>
  <c r="D86" i="1"/>
  <c r="D7" i="1" l="1"/>
  <c r="Y181" i="1"/>
  <c r="Z181" i="1"/>
  <c r="AA181" i="1"/>
  <c r="AB181" i="1"/>
  <c r="AC181" i="1"/>
  <c r="AD181" i="1"/>
  <c r="AE181" i="1"/>
  <c r="Z23" i="1"/>
  <c r="AA23" i="1"/>
  <c r="AB23" i="1"/>
  <c r="AC23" i="1"/>
  <c r="AD23" i="1"/>
  <c r="AE23" i="1"/>
  <c r="AE169" i="1" l="1"/>
  <c r="AD169" i="1"/>
  <c r="AC169" i="1"/>
  <c r="AB169" i="1"/>
  <c r="AA169" i="1"/>
  <c r="Z169" i="1"/>
  <c r="Y169" i="1"/>
  <c r="AE168" i="1"/>
  <c r="AD168" i="1"/>
  <c r="AC168" i="1"/>
  <c r="AB168" i="1"/>
  <c r="AA168" i="1"/>
  <c r="Z168" i="1"/>
  <c r="Y168" i="1"/>
  <c r="Z11" i="1" l="1"/>
  <c r="AA11" i="1"/>
  <c r="AB11" i="1"/>
  <c r="AC11" i="1"/>
  <c r="AD11" i="1"/>
  <c r="AE11" i="1"/>
  <c r="Z10" i="1"/>
  <c r="AA10" i="1"/>
  <c r="AB10" i="1"/>
  <c r="AC10" i="1"/>
  <c r="AD10" i="1"/>
  <c r="AE10" i="1"/>
</calcChain>
</file>

<file path=xl/sharedStrings.xml><?xml version="1.0" encoding="utf-8"?>
<sst xmlns="http://schemas.openxmlformats.org/spreadsheetml/2006/main" count="363" uniqueCount="144">
  <si>
    <t>STATION TO STATION</t>
  </si>
  <si>
    <t>TO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</si>
  <si>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</si>
  <si>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</si>
  <si>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</si>
  <si>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</si>
  <si>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</si>
  <si>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</si>
  <si>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</si>
  <si>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</si>
  <si>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</si>
  <si>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</si>
  <si>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</si>
  <si>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</si>
  <si>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</si>
  <si>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</si>
  <si>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</si>
  <si>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</si>
  <si>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</si>
  <si>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</si>
  <si>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</si>
  <si>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</si>
  <si>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644e00500</t>
  </si>
  <si>
    <t>644e00720</t>
  </si>
  <si>
    <t>644e01300</t>
  </si>
  <si>
    <t>644e20800</t>
  </si>
  <si>
    <t>YIELD LINE</t>
  </si>
  <si>
    <t>STOP LINE</t>
  </si>
  <si>
    <t>CHEVRON MARKING</t>
  </si>
  <si>
    <t>618e40100</t>
  </si>
  <si>
    <t>MILE</t>
  </si>
  <si>
    <t>FT</t>
  </si>
  <si>
    <t>807e14200</t>
  </si>
  <si>
    <t>WET REFLECTIVE THERMOPLASTIC PAVEMENT MARKING, CENTER LINE</t>
  </si>
  <si>
    <t>807e14310</t>
  </si>
  <si>
    <t>WET REFLECTIVE THERMOPLASTIC PAVEMENT MARKING, CHANNELIZING LINE, 12"</t>
  </si>
  <si>
    <t>807e14010</t>
  </si>
  <si>
    <t>807e14410</t>
  </si>
  <si>
    <t>WET REFLECTIVE THERMOPLASTIC PAVEMENT MARKING, DOTTED LINE, 6"</t>
  </si>
  <si>
    <t>850e10010</t>
  </si>
  <si>
    <t>GROOVING FOR 6" RECESSED PAVEMENT MARKING, (ASPHALT)</t>
  </si>
  <si>
    <t>850e10130</t>
  </si>
  <si>
    <t>GROOVING FOR 12" RECESSED PAVEMENT MARKING, (ASPHALT)</t>
  </si>
  <si>
    <t>SR 32</t>
  </si>
  <si>
    <t>RS-1</t>
  </si>
  <si>
    <t>RS-2</t>
  </si>
  <si>
    <t>RS-3</t>
  </si>
  <si>
    <t>RS-4</t>
  </si>
  <si>
    <t>DL-1</t>
  </si>
  <si>
    <t>CV-1</t>
  </si>
  <si>
    <t>YL-1</t>
  </si>
  <si>
    <t>LA-1</t>
  </si>
  <si>
    <t>LA-2</t>
  </si>
  <si>
    <t>LA-3</t>
  </si>
  <si>
    <t>LA-4</t>
  </si>
  <si>
    <t>ELW-1</t>
  </si>
  <si>
    <t>ELY-1</t>
  </si>
  <si>
    <t>ELY-2</t>
  </si>
  <si>
    <t>ELY-3</t>
  </si>
  <si>
    <t>ELY-4</t>
  </si>
  <si>
    <t>CH-1</t>
  </si>
  <si>
    <t>WET REFLECTIVE THERMOPLASTIC PAVEMENT MARKING, EDGE LINE, 6" (WHITE)</t>
  </si>
  <si>
    <t>WET REFLECTIVE THERMOPLASTIC PAVEMENT MARKING, EDGE LINE, 6" (YELLOW)</t>
  </si>
  <si>
    <t>RS-5</t>
  </si>
  <si>
    <t>RS-6</t>
  </si>
  <si>
    <t>LA-5</t>
  </si>
  <si>
    <t>LA-6</t>
  </si>
  <si>
    <t>LA-7</t>
  </si>
  <si>
    <t>LA-8</t>
  </si>
  <si>
    <t>LA-9</t>
  </si>
  <si>
    <t>LA-10</t>
  </si>
  <si>
    <t>CH-2</t>
  </si>
  <si>
    <t>ELY-5</t>
  </si>
  <si>
    <t>ELY-6</t>
  </si>
  <si>
    <t>CV-2</t>
  </si>
  <si>
    <t>RS-7</t>
  </si>
  <si>
    <t>RS-8</t>
  </si>
  <si>
    <t>RS-9</t>
  </si>
  <si>
    <t>RS-10</t>
  </si>
  <si>
    <t>CV-3</t>
  </si>
  <si>
    <t>YL-2</t>
  </si>
  <si>
    <t>YL-3</t>
  </si>
  <si>
    <t>ELY-7</t>
  </si>
  <si>
    <t>ELY-8</t>
  </si>
  <si>
    <t>ELY-9</t>
  </si>
  <si>
    <t>ELY-10</t>
  </si>
  <si>
    <t>CH-3</t>
  </si>
  <si>
    <t>CH-4</t>
  </si>
  <si>
    <t>LA-11</t>
  </si>
  <si>
    <t>LA-12</t>
  </si>
  <si>
    <t>LA-13</t>
  </si>
  <si>
    <t>LA-14</t>
  </si>
  <si>
    <t>LA-15</t>
  </si>
  <si>
    <t>LA-16</t>
  </si>
  <si>
    <t>LA-17</t>
  </si>
  <si>
    <t>LA-18</t>
  </si>
  <si>
    <t>LA-19</t>
  </si>
  <si>
    <t>RS-11</t>
  </si>
  <si>
    <t>RS-12</t>
  </si>
  <si>
    <t>RS-13</t>
  </si>
  <si>
    <t>RS-14</t>
  </si>
  <si>
    <t>RS-15</t>
  </si>
  <si>
    <t>DL-2</t>
  </si>
  <si>
    <t>CV-4</t>
  </si>
  <si>
    <t>YL-4</t>
  </si>
  <si>
    <t>LA-20</t>
  </si>
  <si>
    <t>LA-21</t>
  </si>
  <si>
    <t>LA-22</t>
  </si>
  <si>
    <t>LA-23</t>
  </si>
  <si>
    <t>LA-24</t>
  </si>
  <si>
    <t>LA-25</t>
  </si>
  <si>
    <t>ELW-2</t>
  </si>
  <si>
    <t>ELY-11</t>
  </si>
  <si>
    <t>ELY-12</t>
  </si>
  <si>
    <t>SR 139 (SOUTH LEG)</t>
  </si>
  <si>
    <t>(SR 32)</t>
  </si>
  <si>
    <t>(SR 139)</t>
  </si>
  <si>
    <t>ELW-3</t>
  </si>
  <si>
    <t>CL-1</t>
  </si>
  <si>
    <t>CL-2</t>
  </si>
  <si>
    <t>ELY-13</t>
  </si>
  <si>
    <t>SL-1</t>
  </si>
  <si>
    <t>LA-26</t>
  </si>
  <si>
    <t>ELW-4</t>
  </si>
  <si>
    <t>ELY-14</t>
  </si>
  <si>
    <t>SL-2</t>
  </si>
  <si>
    <t>TOTALS CARRIED TO GENERAL SUMMARY</t>
  </si>
  <si>
    <t>621E00100</t>
  </si>
  <si>
    <t xml:space="preserve"> (WHITE/RED)</t>
  </si>
  <si>
    <t>P97</t>
  </si>
  <si>
    <t>P97 - P98</t>
  </si>
  <si>
    <t>P98</t>
  </si>
  <si>
    <t>P98 - P99</t>
  </si>
  <si>
    <t>P99</t>
  </si>
  <si>
    <t>P99 - P100</t>
  </si>
  <si>
    <t>P100</t>
  </si>
  <si>
    <t>RS-3A</t>
  </si>
  <si>
    <t>434+66.00</t>
  </si>
  <si>
    <t>434+75.00</t>
  </si>
  <si>
    <t>SR 139 (NORTH LEG)</t>
  </si>
  <si>
    <t>LA-27</t>
  </si>
  <si>
    <t>LA-28</t>
  </si>
  <si>
    <t>CL-3</t>
  </si>
  <si>
    <t>CL-4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</si>
</sst>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00\+0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1" fontId="7" fillId="0" borderId="3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1" fontId="7" fillId="0" borderId="0" xfId="0" applyNumberFormat="1" applyFont="1" applyAlignment="1">
      <alignment horizontal="center" vertical="center"/>
    </xf>
    <xf numFmtId="0" fontId="7" fillId="0" borderId="8" xfId="0" quotePrefix="1" applyFont="1" applyBorder="1" applyAlignment="1" applyProtection="1">
      <alignment horizontal="center" vertical="center"/>
      <protection locked="0"/>
    </xf>
    <xf numFmtId="165" fontId="7" fillId="0" borderId="9" xfId="0" quotePrefix="1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165" fontId="7" fillId="0" borderId="16" xfId="0" applyNumberFormat="1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textRotation="90" wrapText="1"/>
    </xf>
    <xf numFmtId="165" fontId="8" fillId="0" borderId="4" xfId="0" applyNumberFormat="1" applyFont="1" applyBorder="1" applyAlignment="1" applyProtection="1">
      <alignment horizontal="center" vertical="center"/>
      <protection locked="0"/>
    </xf>
    <xf numFmtId="165" fontId="8" fillId="0" borderId="11" xfId="0" applyNumberFormat="1" applyFont="1" applyBorder="1" applyAlignment="1" applyProtection="1">
      <alignment horizontal="center" vertical="center"/>
      <protection locked="0"/>
    </xf>
    <xf numFmtId="165" fontId="8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7" fillId="0" borderId="1" xfId="0" applyNumberFormat="1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 textRotation="90" wrapText="1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5" fontId="8" fillId="0" borderId="7" xfId="0" applyNumberFormat="1" applyFont="1" applyBorder="1" applyAlignment="1" applyProtection="1">
      <alignment horizontal="center" vertical="center"/>
      <protection locked="0"/>
    </xf>
    <xf numFmtId="165" fontId="8" fillId="0" borderId="30" xfId="0" applyNumberFormat="1" applyFont="1" applyBorder="1" applyAlignment="1" applyProtection="1">
      <alignment horizontal="center" vertical="center"/>
      <protection locked="0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0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168" fontId="7" fillId="0" borderId="7" xfId="0" applyNumberFormat="1" applyFont="1" applyBorder="1" applyAlignment="1" applyProtection="1">
      <alignment horizontal="center" vertical="center"/>
      <protection locked="0"/>
    </xf>
    <xf numFmtId="168" fontId="7" fillId="0" borderId="30" xfId="0" applyNumberFormat="1" applyFont="1" applyBorder="1" applyAlignment="1" applyProtection="1">
      <alignment horizontal="center" vertical="center"/>
      <protection locked="0"/>
    </xf>
    <xf numFmtId="168" fontId="7" fillId="0" borderId="9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42"/>
  <sheetViews>
    <sheetView showGridLines="0" tabSelected="1" topLeftCell="A172" zoomScale="70" zoomScaleNormal="70" workbookViewId="0">
      <selection activeCell="P220" sqref="P220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7265625" style="5" customWidth="1"/>
    <col min="4" max="4" width="8.7265625" style="5" customWidth="1"/>
    <col min="5" max="6" width="12.7265625" style="5" customWidth="1"/>
    <col min="7" max="7" width="6.7265625" style="5" customWidth="1"/>
    <col min="8" max="8" width="4.26953125" style="5" customWidth="1"/>
    <col min="9" max="9" width="12.7265625" style="5" customWidth="1"/>
    <col min="10" max="10" width="8.26953125" style="5" bestFit="1" customWidth="1"/>
    <col min="11" max="11" width="9.7265625" style="6" customWidth="1"/>
    <col min="12" max="30" width="9.7265625" style="5" customWidth="1"/>
    <col min="31" max="31" width="5.7265625" style="5" customWidth="1"/>
    <col min="32" max="32" width="2.7265625" style="5" customWidth="1"/>
    <col min="33" max="16384" width="9.17968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8"/>
      <c r="N1" s="1"/>
      <c r="O1" s="1"/>
      <c r="P1" s="1"/>
      <c r="Q1" s="8"/>
      <c r="R1" s="8"/>
      <c r="S1" s="8"/>
      <c r="T1" s="8"/>
      <c r="U1" s="8"/>
      <c r="V1" s="8"/>
      <c r="W1" s="1"/>
      <c r="X1" s="1"/>
      <c r="Y1" s="1"/>
      <c r="Z1" s="1"/>
      <c r="AA1" s="1"/>
      <c r="AB1" s="1"/>
      <c r="AC1" s="10"/>
      <c r="AD1" s="10"/>
      <c r="AE1" s="10"/>
    </row>
    <row r="2" spans="1:38" ht="12.75" customHeight="1" x14ac:dyDescent="0.25">
      <c r="D2" s="2"/>
      <c r="E2" s="2"/>
      <c r="F2" s="3"/>
      <c r="G2" s="3" t="s">
        <v>2</v>
      </c>
      <c r="H2" s="3" t="s">
        <v>15</v>
      </c>
      <c r="I2" s="2" t="s">
        <v>4</v>
      </c>
      <c r="J2" s="1"/>
      <c r="K2" s="1"/>
      <c r="L2" s="1"/>
      <c r="M2" s="8"/>
      <c r="N2" s="1"/>
      <c r="O2" s="1"/>
      <c r="P2" s="1"/>
      <c r="Q2" s="8"/>
      <c r="R2" s="8"/>
      <c r="S2" s="8"/>
      <c r="T2" s="8"/>
      <c r="U2" s="8"/>
      <c r="V2" s="8"/>
      <c r="W2" s="1"/>
      <c r="X2" s="1"/>
      <c r="Y2" s="1"/>
      <c r="Z2" s="1"/>
      <c r="AA2" s="1"/>
      <c r="AB2" s="1"/>
      <c r="AC2" s="10"/>
      <c r="AD2" s="10"/>
      <c r="AE2" s="10"/>
    </row>
    <row r="3" spans="1:38" ht="12.75" customHeight="1" x14ac:dyDescent="0.25">
      <c r="D3" s="2"/>
      <c r="E3" s="3"/>
      <c r="F3" s="3"/>
      <c r="G3" s="3"/>
      <c r="H3" s="3" t="s">
        <v>16</v>
      </c>
      <c r="I3" s="2" t="s">
        <v>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0"/>
      <c r="AD3" s="10"/>
      <c r="AE3" s="10"/>
    </row>
    <row r="4" spans="1:38" ht="12.75" customHeight="1" x14ac:dyDescent="0.25">
      <c r="D4" s="2"/>
      <c r="E4" s="3"/>
      <c r="F4" s="4"/>
      <c r="G4" s="4"/>
      <c r="H4" s="3" t="s">
        <v>17</v>
      </c>
      <c r="I4" s="2" t="s">
        <v>11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0"/>
      <c r="AD4" s="10"/>
      <c r="AE4" s="10"/>
    </row>
    <row r="5" spans="1:38" ht="12.75" customHeight="1" x14ac:dyDescent="0.25">
      <c r="D5" s="2"/>
      <c r="E5" s="3"/>
      <c r="F5" s="4"/>
      <c r="G5" s="4"/>
      <c r="H5" s="3" t="s">
        <v>18</v>
      </c>
      <c r="I5" s="2" t="s">
        <v>12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9"/>
      <c r="X5" s="9"/>
      <c r="Y5" s="1"/>
      <c r="Z5" s="1"/>
      <c r="AA5" s="9"/>
      <c r="AB5" s="9"/>
      <c r="AC5" s="10"/>
      <c r="AD5" s="10"/>
      <c r="AE5" s="10"/>
    </row>
    <row r="6" spans="1:38" ht="12.75" customHeight="1" thickBot="1" x14ac:dyDescent="0.3"/>
    <row r="7" spans="1:38" ht="12.75" customHeight="1" thickBot="1" x14ac:dyDescent="0.35">
      <c r="B7" s="12" t="s">
        <v>8</v>
      </c>
      <c r="D7" s="61" t="str">
        <f>"SUBSUMMARY SHEET " &amp; B8</f>
        <v xml:space="preserve">SUBSUMMARY SHEET 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G7" s="17">
        <v>1</v>
      </c>
      <c r="AH7" s="18" t="s">
        <v>21</v>
      </c>
      <c r="AI7" s="19"/>
      <c r="AJ7" s="19"/>
      <c r="AK7" s="19"/>
      <c r="AL7" s="19"/>
    </row>
    <row r="8" spans="1:38" ht="12.75" customHeight="1" thickBot="1" x14ac:dyDescent="0.3">
      <c r="B8" s="16"/>
      <c r="D8" s="56" t="s">
        <v>6</v>
      </c>
      <c r="E8" s="56"/>
      <c r="F8" s="56"/>
      <c r="G8" s="56"/>
      <c r="H8" s="56"/>
      <c r="I8" s="56"/>
      <c r="J8" s="56"/>
      <c r="K8" s="11" t="s">
        <v>29</v>
      </c>
      <c r="L8" s="11" t="s">
        <v>127</v>
      </c>
      <c r="M8" s="11" t="s">
        <v>22</v>
      </c>
      <c r="N8" s="11" t="s">
        <v>23</v>
      </c>
      <c r="O8" s="11" t="s">
        <v>24</v>
      </c>
      <c r="P8" s="11" t="s">
        <v>25</v>
      </c>
      <c r="Q8" s="11" t="s">
        <v>36</v>
      </c>
      <c r="R8" s="11" t="s">
        <v>36</v>
      </c>
      <c r="S8" s="11" t="s">
        <v>32</v>
      </c>
      <c r="T8" s="11" t="s">
        <v>34</v>
      </c>
      <c r="U8" s="11" t="s">
        <v>37</v>
      </c>
      <c r="V8" s="11" t="s">
        <v>39</v>
      </c>
      <c r="W8" s="11" t="s">
        <v>41</v>
      </c>
      <c r="X8" s="11"/>
      <c r="Y8" s="11"/>
      <c r="Z8" s="11"/>
      <c r="AA8" s="11"/>
      <c r="AB8" s="11"/>
      <c r="AC8" s="11"/>
      <c r="AD8" s="11"/>
      <c r="AE8" s="11"/>
    </row>
    <row r="9" spans="1:38" ht="12.75" customHeight="1" thickBot="1" x14ac:dyDescent="0.3">
      <c r="D9" s="65" t="s">
        <v>7</v>
      </c>
      <c r="E9" s="65"/>
      <c r="F9" s="65"/>
      <c r="G9" s="65"/>
      <c r="H9" s="65"/>
      <c r="I9" s="65"/>
      <c r="J9" s="65"/>
      <c r="K9" s="7"/>
      <c r="L9" s="7" t="s">
        <v>128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8" ht="12.75" customHeight="1" x14ac:dyDescent="0.25">
      <c r="B10" s="75" t="s">
        <v>9</v>
      </c>
      <c r="D10" s="62" t="s">
        <v>19</v>
      </c>
      <c r="E10" s="62" t="s">
        <v>20</v>
      </c>
      <c r="F10" s="66" t="s">
        <v>0</v>
      </c>
      <c r="G10" s="67"/>
      <c r="H10" s="67"/>
      <c r="I10" s="67"/>
      <c r="J10" s="68"/>
      <c r="K10" s="20" t="str">
        <f t="shared" ref="K10:L10" si="0">IF(OR(TRIM(K8)=0,TRIM(K8)=""),"",IF(IFERROR(TRIM(INDEX(QryItemNamed,MATCH(TRIM(K8),ITEM,0),2)),"")="Y","SPECIAL",LEFT(IFERROR(TRIM(INDEX(ITEM,MATCH(TRIM(K8),ITEM,0))),""),3)))</f>
        <v>618</v>
      </c>
      <c r="L10" s="20" t="str">
        <f t="shared" si="0"/>
        <v>621</v>
      </c>
      <c r="M10" s="20">
        <v>644</v>
      </c>
      <c r="N10" s="20">
        <v>644</v>
      </c>
      <c r="O10" s="20" t="str">
        <f t="shared" ref="O10" si="1">IF(OR(TRIM(O8)=0,TRIM(O8)=""),"",IF(IFERROR(TRIM(INDEX(QryItemNamed,MATCH(TRIM(O8),ITEM,0),2)),"")="Y","SPECIAL",LEFT(IFERROR(TRIM(INDEX(ITEM,MATCH(TRIM(O8),ITEM,0))),""),3)))</f>
        <v>644</v>
      </c>
      <c r="P10" s="20">
        <v>644</v>
      </c>
      <c r="Q10" s="20">
        <v>807</v>
      </c>
      <c r="R10" s="20">
        <v>807</v>
      </c>
      <c r="S10" s="20">
        <v>807</v>
      </c>
      <c r="T10" s="20">
        <v>807</v>
      </c>
      <c r="U10" s="20">
        <v>807</v>
      </c>
      <c r="V10" s="20">
        <v>850</v>
      </c>
      <c r="W10" s="20">
        <v>850</v>
      </c>
      <c r="X10" s="20"/>
      <c r="Y10" s="20" t="str">
        <f t="shared" ref="Y10:AE10" si="2">IF(OR(TRIM(Y8)=0,TRIM(Y8)=""),"",IF(IFERROR(TRIM(INDEX(QryItemNamed,MATCH(TRIM(Y8),ITEM,0),2)),"")="Y","SPECIAL",LEFT(IFERROR(TRIM(INDEX(ITEM,MATCH(TRIM(Y8),ITEM,0))),""),3)))</f>
        <v/>
      </c>
      <c r="Z10" s="20" t="str">
        <f t="shared" si="2"/>
        <v/>
      </c>
      <c r="AA10" s="20" t="str">
        <f t="shared" si="2"/>
        <v/>
      </c>
      <c r="AB10" s="20" t="str">
        <f t="shared" si="2"/>
        <v/>
      </c>
      <c r="AC10" s="20" t="str">
        <f t="shared" si="2"/>
        <v/>
      </c>
      <c r="AD10" s="20" t="str">
        <f t="shared" si="2"/>
        <v/>
      </c>
      <c r="AE10" s="20" t="str">
        <f t="shared" si="2"/>
        <v/>
      </c>
    </row>
    <row r="11" spans="1:38" ht="12.75" customHeight="1" x14ac:dyDescent="0.25">
      <c r="B11" s="76"/>
      <c r="D11" s="63"/>
      <c r="E11" s="63"/>
      <c r="F11" s="69"/>
      <c r="G11" s="70"/>
      <c r="H11" s="70"/>
      <c r="I11" s="70"/>
      <c r="J11" s="71"/>
      <c r="K11" s="58" t="str">
        <f t="shared" ref="K11:L11" si="3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RUMBLE STRIPS, SHOULDER (ASPHALT CONCRETE)</v>
      </c>
      <c r="L11" s="58" t="str">
        <f t="shared" si="3"/>
        <v>RPM (WHITE/RED)</v>
      </c>
      <c r="M11" s="48" t="s">
        <v>27</v>
      </c>
      <c r="N11" s="48" t="s">
        <v>28</v>
      </c>
      <c r="O11" s="58" t="str">
        <f t="shared" ref="O11" si="4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LANE ARROW</v>
      </c>
      <c r="P11" s="58" t="s">
        <v>26</v>
      </c>
      <c r="Q11" s="48" t="s">
        <v>61</v>
      </c>
      <c r="R11" s="58" t="s">
        <v>62</v>
      </c>
      <c r="S11" s="58" t="s">
        <v>33</v>
      </c>
      <c r="T11" s="58" t="s">
        <v>35</v>
      </c>
      <c r="U11" s="58" t="s">
        <v>38</v>
      </c>
      <c r="V11" s="58" t="s">
        <v>40</v>
      </c>
      <c r="W11" s="58" t="s">
        <v>42</v>
      </c>
      <c r="X11" s="58"/>
      <c r="Y11" s="58" t="str">
        <f t="shared" ref="Y11:AE11" si="5">IF(OR(TRIM(Y8)=0,TRIM(Y8)=""),IF(Y9="","",Y9),IF(IFERROR(TRIM(INDEX(QryItemNamed,MATCH(TRIM(Y8),ITEM,0),2)),"")="Y",RIGHT(IFERROR(TRIM(INDEX(QryItemNamed,MATCH(TRIM(Y8),ITEM,0),4)),"123456789012"),LEN(IFERROR(TRIM(INDEX(QryItemNamed,MATCH(TRIM(Y8),ITEM,0),4)),"123456789012"))-10)&amp;Y9,IFERROR(TRIM(INDEX(QryItemNamed,MATCH(TRIM(Y8),ITEM,0),4))&amp;Y9,"ITEM CODE DOES NOT EXIST IN ITEM MASTER")))</f>
        <v/>
      </c>
      <c r="Z11" s="48" t="str">
        <f t="shared" si="5"/>
        <v/>
      </c>
      <c r="AA11" s="48" t="str">
        <f t="shared" si="5"/>
        <v/>
      </c>
      <c r="AB11" s="48" t="str">
        <f t="shared" si="5"/>
        <v/>
      </c>
      <c r="AC11" s="48" t="str">
        <f t="shared" si="5"/>
        <v/>
      </c>
      <c r="AD11" s="48" t="str">
        <f t="shared" si="5"/>
        <v/>
      </c>
      <c r="AE11" s="48" t="str">
        <f t="shared" si="5"/>
        <v/>
      </c>
    </row>
    <row r="12" spans="1:38" ht="12.75" customHeight="1" x14ac:dyDescent="0.25">
      <c r="B12" s="76"/>
      <c r="D12" s="63"/>
      <c r="E12" s="63"/>
      <c r="F12" s="69"/>
      <c r="G12" s="70"/>
      <c r="H12" s="70"/>
      <c r="I12" s="70"/>
      <c r="J12" s="71"/>
      <c r="K12" s="59"/>
      <c r="L12" s="59"/>
      <c r="M12" s="48"/>
      <c r="N12" s="48"/>
      <c r="O12" s="59"/>
      <c r="P12" s="59"/>
      <c r="Q12" s="48"/>
      <c r="R12" s="59"/>
      <c r="S12" s="59"/>
      <c r="T12" s="59"/>
      <c r="U12" s="59"/>
      <c r="V12" s="59"/>
      <c r="W12" s="59"/>
      <c r="X12" s="59"/>
      <c r="Y12" s="59"/>
      <c r="Z12" s="48"/>
      <c r="AA12" s="48"/>
      <c r="AB12" s="48"/>
      <c r="AC12" s="48"/>
      <c r="AD12" s="48"/>
      <c r="AE12" s="48"/>
    </row>
    <row r="13" spans="1:38" ht="12.75" customHeight="1" x14ac:dyDescent="0.25">
      <c r="B13" s="76"/>
      <c r="D13" s="63"/>
      <c r="E13" s="63"/>
      <c r="F13" s="69"/>
      <c r="G13" s="70"/>
      <c r="H13" s="70"/>
      <c r="I13" s="70"/>
      <c r="J13" s="71"/>
      <c r="K13" s="59"/>
      <c r="L13" s="59"/>
      <c r="M13" s="48"/>
      <c r="N13" s="48"/>
      <c r="O13" s="59"/>
      <c r="P13" s="59"/>
      <c r="Q13" s="48"/>
      <c r="R13" s="59"/>
      <c r="S13" s="59"/>
      <c r="T13" s="59"/>
      <c r="U13" s="59"/>
      <c r="V13" s="59"/>
      <c r="W13" s="59"/>
      <c r="X13" s="59"/>
      <c r="Y13" s="59"/>
      <c r="Z13" s="48"/>
      <c r="AA13" s="48"/>
      <c r="AB13" s="48"/>
      <c r="AC13" s="48"/>
      <c r="AD13" s="48"/>
      <c r="AE13" s="48"/>
    </row>
    <row r="14" spans="1:38" ht="12.75" customHeight="1" x14ac:dyDescent="0.25">
      <c r="B14" s="76"/>
      <c r="D14" s="63"/>
      <c r="E14" s="63"/>
      <c r="F14" s="69"/>
      <c r="G14" s="70"/>
      <c r="H14" s="70"/>
      <c r="I14" s="70"/>
      <c r="J14" s="71"/>
      <c r="K14" s="59"/>
      <c r="L14" s="59"/>
      <c r="M14" s="48"/>
      <c r="N14" s="48"/>
      <c r="O14" s="59"/>
      <c r="P14" s="59"/>
      <c r="Q14" s="48"/>
      <c r="R14" s="59"/>
      <c r="S14" s="59"/>
      <c r="T14" s="59"/>
      <c r="U14" s="59"/>
      <c r="V14" s="59"/>
      <c r="W14" s="59"/>
      <c r="X14" s="59"/>
      <c r="Y14" s="59"/>
      <c r="Z14" s="48"/>
      <c r="AA14" s="48"/>
      <c r="AB14" s="48"/>
      <c r="AC14" s="48"/>
      <c r="AD14" s="48"/>
      <c r="AE14" s="48"/>
    </row>
    <row r="15" spans="1:38" ht="12.75" customHeight="1" x14ac:dyDescent="0.25">
      <c r="B15" s="76"/>
      <c r="D15" s="63"/>
      <c r="E15" s="63"/>
      <c r="F15" s="69"/>
      <c r="G15" s="70"/>
      <c r="H15" s="70"/>
      <c r="I15" s="70"/>
      <c r="J15" s="71"/>
      <c r="K15" s="59"/>
      <c r="L15" s="59"/>
      <c r="M15" s="48"/>
      <c r="N15" s="48"/>
      <c r="O15" s="59"/>
      <c r="P15" s="59"/>
      <c r="Q15" s="48"/>
      <c r="R15" s="59"/>
      <c r="S15" s="59"/>
      <c r="T15" s="59"/>
      <c r="U15" s="59"/>
      <c r="V15" s="59"/>
      <c r="W15" s="59"/>
      <c r="X15" s="59"/>
      <c r="Y15" s="59"/>
      <c r="Z15" s="48"/>
      <c r="AA15" s="48"/>
      <c r="AB15" s="48"/>
      <c r="AC15" s="48"/>
      <c r="AD15" s="48"/>
      <c r="AE15" s="48"/>
    </row>
    <row r="16" spans="1:38" ht="12.75" customHeight="1" x14ac:dyDescent="0.25">
      <c r="B16" s="76"/>
      <c r="D16" s="63"/>
      <c r="E16" s="63"/>
      <c r="F16" s="69"/>
      <c r="G16" s="70"/>
      <c r="H16" s="70"/>
      <c r="I16" s="70"/>
      <c r="J16" s="71"/>
      <c r="K16" s="59"/>
      <c r="L16" s="59"/>
      <c r="M16" s="48"/>
      <c r="N16" s="48"/>
      <c r="O16" s="59"/>
      <c r="P16" s="59"/>
      <c r="Q16" s="48"/>
      <c r="R16" s="59"/>
      <c r="S16" s="59"/>
      <c r="T16" s="59"/>
      <c r="U16" s="59"/>
      <c r="V16" s="59"/>
      <c r="W16" s="59"/>
      <c r="X16" s="59"/>
      <c r="Y16" s="59"/>
      <c r="Z16" s="48"/>
      <c r="AA16" s="48"/>
      <c r="AB16" s="48"/>
      <c r="AC16" s="48"/>
      <c r="AD16" s="48"/>
      <c r="AE16" s="48"/>
    </row>
    <row r="17" spans="2:31" ht="12.75" customHeight="1" x14ac:dyDescent="0.25">
      <c r="B17" s="76"/>
      <c r="D17" s="63"/>
      <c r="E17" s="63"/>
      <c r="F17" s="69"/>
      <c r="G17" s="70"/>
      <c r="H17" s="70"/>
      <c r="I17" s="70"/>
      <c r="J17" s="71"/>
      <c r="K17" s="59"/>
      <c r="L17" s="59"/>
      <c r="M17" s="48"/>
      <c r="N17" s="48"/>
      <c r="O17" s="59"/>
      <c r="P17" s="59"/>
      <c r="Q17" s="48"/>
      <c r="R17" s="59"/>
      <c r="S17" s="59"/>
      <c r="T17" s="59"/>
      <c r="U17" s="59"/>
      <c r="V17" s="59"/>
      <c r="W17" s="59"/>
      <c r="X17" s="59"/>
      <c r="Y17" s="59"/>
      <c r="Z17" s="48"/>
      <c r="AA17" s="48"/>
      <c r="AB17" s="48"/>
      <c r="AC17" s="48"/>
      <c r="AD17" s="48"/>
      <c r="AE17" s="48"/>
    </row>
    <row r="18" spans="2:31" ht="12.75" customHeight="1" x14ac:dyDescent="0.25">
      <c r="B18" s="76"/>
      <c r="D18" s="63"/>
      <c r="E18" s="63"/>
      <c r="F18" s="69"/>
      <c r="G18" s="70"/>
      <c r="H18" s="70"/>
      <c r="I18" s="70"/>
      <c r="J18" s="71"/>
      <c r="K18" s="59"/>
      <c r="L18" s="59"/>
      <c r="M18" s="48"/>
      <c r="N18" s="48"/>
      <c r="O18" s="59"/>
      <c r="P18" s="59"/>
      <c r="Q18" s="48"/>
      <c r="R18" s="59"/>
      <c r="S18" s="59"/>
      <c r="T18" s="59"/>
      <c r="U18" s="59"/>
      <c r="V18" s="59"/>
      <c r="W18" s="59"/>
      <c r="X18" s="59"/>
      <c r="Y18" s="59"/>
      <c r="Z18" s="48"/>
      <c r="AA18" s="48"/>
      <c r="AB18" s="48"/>
      <c r="AC18" s="48"/>
      <c r="AD18" s="48"/>
      <c r="AE18" s="48"/>
    </row>
    <row r="19" spans="2:31" ht="12.75" customHeight="1" x14ac:dyDescent="0.25">
      <c r="B19" s="76"/>
      <c r="D19" s="63"/>
      <c r="E19" s="63"/>
      <c r="F19" s="69"/>
      <c r="G19" s="70"/>
      <c r="H19" s="70"/>
      <c r="I19" s="70"/>
      <c r="J19" s="71"/>
      <c r="K19" s="59"/>
      <c r="L19" s="59"/>
      <c r="M19" s="48"/>
      <c r="N19" s="48"/>
      <c r="O19" s="59"/>
      <c r="P19" s="59"/>
      <c r="Q19" s="48"/>
      <c r="R19" s="59"/>
      <c r="S19" s="59"/>
      <c r="T19" s="59"/>
      <c r="U19" s="59"/>
      <c r="V19" s="59"/>
      <c r="W19" s="59"/>
      <c r="X19" s="59"/>
      <c r="Y19" s="59"/>
      <c r="Z19" s="48"/>
      <c r="AA19" s="48"/>
      <c r="AB19" s="48"/>
      <c r="AC19" s="48"/>
      <c r="AD19" s="48"/>
      <c r="AE19" s="48"/>
    </row>
    <row r="20" spans="2:31" ht="12.75" customHeight="1" x14ac:dyDescent="0.25">
      <c r="B20" s="76"/>
      <c r="D20" s="63"/>
      <c r="E20" s="63"/>
      <c r="F20" s="69"/>
      <c r="G20" s="70"/>
      <c r="H20" s="70"/>
      <c r="I20" s="70"/>
      <c r="J20" s="71"/>
      <c r="K20" s="59"/>
      <c r="L20" s="59"/>
      <c r="M20" s="48"/>
      <c r="N20" s="48"/>
      <c r="O20" s="59"/>
      <c r="P20" s="59"/>
      <c r="Q20" s="48"/>
      <c r="R20" s="59"/>
      <c r="S20" s="59"/>
      <c r="T20" s="59"/>
      <c r="U20" s="59"/>
      <c r="V20" s="59"/>
      <c r="W20" s="59"/>
      <c r="X20" s="59"/>
      <c r="Y20" s="59"/>
      <c r="Z20" s="48"/>
      <c r="AA20" s="48"/>
      <c r="AB20" s="48"/>
      <c r="AC20" s="48"/>
      <c r="AD20" s="48"/>
      <c r="AE20" s="48"/>
    </row>
    <row r="21" spans="2:31" ht="12.75" customHeight="1" x14ac:dyDescent="0.25">
      <c r="B21" s="76"/>
      <c r="D21" s="63"/>
      <c r="E21" s="63"/>
      <c r="F21" s="69"/>
      <c r="G21" s="70"/>
      <c r="H21" s="70"/>
      <c r="I21" s="70"/>
      <c r="J21" s="71"/>
      <c r="K21" s="59"/>
      <c r="L21" s="59"/>
      <c r="M21" s="48"/>
      <c r="N21" s="48"/>
      <c r="O21" s="59"/>
      <c r="P21" s="59"/>
      <c r="Q21" s="48"/>
      <c r="R21" s="59"/>
      <c r="S21" s="59"/>
      <c r="T21" s="59"/>
      <c r="U21" s="59"/>
      <c r="V21" s="59"/>
      <c r="W21" s="59"/>
      <c r="X21" s="59"/>
      <c r="Y21" s="59"/>
      <c r="Z21" s="48"/>
      <c r="AA21" s="48"/>
      <c r="AB21" s="48"/>
      <c r="AC21" s="48"/>
      <c r="AD21" s="48"/>
      <c r="AE21" s="48"/>
    </row>
    <row r="22" spans="2:31" ht="12.75" customHeight="1" x14ac:dyDescent="0.25">
      <c r="B22" s="76"/>
      <c r="D22" s="63"/>
      <c r="E22" s="63"/>
      <c r="F22" s="69"/>
      <c r="G22" s="70"/>
      <c r="H22" s="70"/>
      <c r="I22" s="70"/>
      <c r="J22" s="71"/>
      <c r="K22" s="60"/>
      <c r="L22" s="60"/>
      <c r="M22" s="48"/>
      <c r="N22" s="48"/>
      <c r="O22" s="60"/>
      <c r="P22" s="60"/>
      <c r="Q22" s="48"/>
      <c r="R22" s="60"/>
      <c r="S22" s="60"/>
      <c r="T22" s="60"/>
      <c r="U22" s="60"/>
      <c r="V22" s="60"/>
      <c r="W22" s="60"/>
      <c r="X22" s="60"/>
      <c r="Y22" s="60"/>
      <c r="Z22" s="48"/>
      <c r="AA22" s="48"/>
      <c r="AB22" s="48"/>
      <c r="AC22" s="48"/>
      <c r="AD22" s="48"/>
      <c r="AE22" s="48"/>
    </row>
    <row r="23" spans="2:31" ht="12.75" customHeight="1" thickBot="1" x14ac:dyDescent="0.3">
      <c r="B23" s="77"/>
      <c r="D23" s="64"/>
      <c r="E23" s="64"/>
      <c r="F23" s="72"/>
      <c r="G23" s="73"/>
      <c r="H23" s="73"/>
      <c r="I23" s="73"/>
      <c r="J23" s="74"/>
      <c r="K23" s="21" t="str">
        <f t="shared" ref="K23:L23" si="6">IF(OR(TRIM(K8)=0,TRIM(K8)=""),"",IFERROR(TRIM(INDEX(QryItemNamed,MATCH(TRIM(K8),ITEM,0),3)),""))</f>
        <v>FT</v>
      </c>
      <c r="L23" s="21" t="str">
        <f t="shared" si="6"/>
        <v>EACH</v>
      </c>
      <c r="M23" s="21" t="str">
        <f t="shared" ref="M23:P23" si="7">IF(OR(TRIM(M8)=0,TRIM(M8)=""),"",IFERROR(TRIM(INDEX(QryItemNamed,MATCH(TRIM(M8),ITEM,0),3)),""))</f>
        <v>FT</v>
      </c>
      <c r="N23" s="21" t="str">
        <f t="shared" si="7"/>
        <v>FT</v>
      </c>
      <c r="O23" s="21" t="str">
        <f t="shared" si="7"/>
        <v>EACH</v>
      </c>
      <c r="P23" s="21" t="str">
        <f t="shared" si="7"/>
        <v>FT</v>
      </c>
      <c r="Q23" s="21" t="s">
        <v>30</v>
      </c>
      <c r="R23" s="21" t="s">
        <v>30</v>
      </c>
      <c r="S23" s="21" t="s">
        <v>30</v>
      </c>
      <c r="T23" s="21" t="s">
        <v>31</v>
      </c>
      <c r="U23" s="21" t="s">
        <v>31</v>
      </c>
      <c r="V23" s="21" t="s">
        <v>30</v>
      </c>
      <c r="W23" s="21" t="s">
        <v>31</v>
      </c>
      <c r="X23" s="21"/>
      <c r="Y23" s="21" t="str">
        <f t="shared" ref="Y23:AE23" si="8">IF(OR(TRIM(Y8)=0,TRIM(Y8)=""),"",IFERROR(TRIM(INDEX(QryItemNamed,MATCH(TRIM(Y8),ITEM,0),3)),""))</f>
        <v/>
      </c>
      <c r="Z23" s="21" t="str">
        <f t="shared" si="8"/>
        <v/>
      </c>
      <c r="AA23" s="21" t="str">
        <f t="shared" si="8"/>
        <v/>
      </c>
      <c r="AB23" s="21" t="str">
        <f t="shared" si="8"/>
        <v/>
      </c>
      <c r="AC23" s="21" t="str">
        <f t="shared" si="8"/>
        <v/>
      </c>
      <c r="AD23" s="21" t="str">
        <f t="shared" si="8"/>
        <v/>
      </c>
      <c r="AE23" s="21" t="str">
        <f t="shared" si="8"/>
        <v/>
      </c>
    </row>
    <row r="24" spans="2:31" ht="12.75" customHeight="1" x14ac:dyDescent="0.25">
      <c r="B24" s="13"/>
      <c r="D24" s="22"/>
      <c r="E24" s="22"/>
      <c r="F24" s="49" t="s">
        <v>43</v>
      </c>
      <c r="G24" s="50"/>
      <c r="H24" s="50"/>
      <c r="I24" s="50"/>
      <c r="J24" s="51"/>
      <c r="K24" s="23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</row>
    <row r="25" spans="2:31" ht="12.75" customHeight="1" x14ac:dyDescent="0.25">
      <c r="B25" s="14"/>
      <c r="D25" s="24" t="s">
        <v>44</v>
      </c>
      <c r="E25" s="24" t="s">
        <v>129</v>
      </c>
      <c r="F25" s="52">
        <v>43400</v>
      </c>
      <c r="G25" s="53"/>
      <c r="H25" s="24" t="s">
        <v>1</v>
      </c>
      <c r="I25" s="52">
        <v>43419</v>
      </c>
      <c r="J25" s="54"/>
      <c r="K25" s="32">
        <f>I25-F25</f>
        <v>19</v>
      </c>
      <c r="L25" s="24"/>
      <c r="M25" s="24"/>
      <c r="N25" s="24"/>
      <c r="O25" s="24"/>
      <c r="P25" s="24"/>
      <c r="Q25" s="24"/>
      <c r="R25" s="28"/>
      <c r="S25" s="28"/>
      <c r="T25" s="24"/>
      <c r="U25" s="24"/>
      <c r="V25" s="28"/>
      <c r="W25" s="24"/>
      <c r="X25" s="24"/>
      <c r="Y25" s="24"/>
      <c r="Z25" s="24"/>
      <c r="AA25" s="24"/>
      <c r="AB25" s="24"/>
      <c r="AC25" s="24"/>
      <c r="AD25" s="24"/>
      <c r="AE25" s="24"/>
    </row>
    <row r="26" spans="2:31" ht="12.75" customHeight="1" x14ac:dyDescent="0.25">
      <c r="B26" s="14"/>
      <c r="D26" s="24" t="s">
        <v>45</v>
      </c>
      <c r="E26" s="24" t="s">
        <v>129</v>
      </c>
      <c r="F26" s="52">
        <v>43400</v>
      </c>
      <c r="G26" s="53"/>
      <c r="H26" s="24" t="s">
        <v>1</v>
      </c>
      <c r="I26" s="52">
        <v>43411</v>
      </c>
      <c r="J26" s="54"/>
      <c r="K26" s="32">
        <f>I26-F26</f>
        <v>11</v>
      </c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2:31" ht="12.75" customHeight="1" x14ac:dyDescent="0.25">
      <c r="B27" s="14"/>
      <c r="D27" s="24" t="s">
        <v>46</v>
      </c>
      <c r="E27" s="24" t="s">
        <v>129</v>
      </c>
      <c r="F27" s="52">
        <v>43400</v>
      </c>
      <c r="G27" s="53"/>
      <c r="H27" s="24" t="s">
        <v>1</v>
      </c>
      <c r="I27" s="52">
        <v>43421</v>
      </c>
      <c r="J27" s="54"/>
      <c r="K27" s="32">
        <f t="shared" ref="K27:K29" si="9">I27-F27</f>
        <v>21</v>
      </c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2:31" ht="12.75" customHeight="1" x14ac:dyDescent="0.25">
      <c r="B28" s="14"/>
      <c r="D28" s="24" t="s">
        <v>136</v>
      </c>
      <c r="E28" s="24" t="s">
        <v>129</v>
      </c>
      <c r="F28" s="52" t="s">
        <v>137</v>
      </c>
      <c r="G28" s="53"/>
      <c r="H28" s="24" t="s">
        <v>1</v>
      </c>
      <c r="I28" s="52" t="s">
        <v>138</v>
      </c>
      <c r="J28" s="54"/>
      <c r="K28" s="32">
        <v>9</v>
      </c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pans="2:31" ht="12.75" customHeight="1" x14ac:dyDescent="0.25">
      <c r="B29" s="14"/>
      <c r="D29" s="24" t="s">
        <v>47</v>
      </c>
      <c r="E29" s="24" t="s">
        <v>129</v>
      </c>
      <c r="F29" s="52">
        <v>43575</v>
      </c>
      <c r="G29" s="53"/>
      <c r="H29" s="24" t="s">
        <v>1</v>
      </c>
      <c r="I29" s="52">
        <v>43585</v>
      </c>
      <c r="J29" s="54"/>
      <c r="K29" s="32">
        <f t="shared" si="9"/>
        <v>10</v>
      </c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pans="2:31" ht="12.75" customHeight="1" x14ac:dyDescent="0.25">
      <c r="B30" s="14"/>
      <c r="D30" s="24"/>
      <c r="E30" s="24"/>
      <c r="F30" s="52"/>
      <c r="G30" s="53"/>
      <c r="H30" s="24"/>
      <c r="I30" s="52"/>
      <c r="J30" s="5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pans="2:31" ht="12.75" customHeight="1" x14ac:dyDescent="0.25">
      <c r="B31" s="14"/>
      <c r="D31" s="24" t="s">
        <v>48</v>
      </c>
      <c r="E31" s="24" t="s">
        <v>129</v>
      </c>
      <c r="F31" s="52">
        <v>43421</v>
      </c>
      <c r="G31" s="53"/>
      <c r="H31" s="24" t="s">
        <v>1</v>
      </c>
      <c r="I31" s="52">
        <v>43575</v>
      </c>
      <c r="J31" s="5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31">
        <f>I31-F31</f>
        <v>154</v>
      </c>
      <c r="V31" s="28">
        <f>ROUNDUP(U31/5280,2)</f>
        <v>0.03</v>
      </c>
      <c r="W31" s="24"/>
      <c r="X31" s="24"/>
      <c r="Y31" s="24"/>
      <c r="Z31" s="24"/>
      <c r="AA31" s="24"/>
      <c r="AB31" s="24"/>
      <c r="AC31" s="24"/>
      <c r="AD31" s="24"/>
      <c r="AE31" s="24"/>
    </row>
    <row r="32" spans="2:31" ht="12.75" customHeight="1" x14ac:dyDescent="0.25">
      <c r="B32" s="14"/>
      <c r="D32" s="24"/>
      <c r="E32" s="24"/>
      <c r="F32" s="52"/>
      <c r="G32" s="53"/>
      <c r="H32" s="24"/>
      <c r="I32" s="52"/>
      <c r="J32" s="5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spans="2:31" ht="12.75" customHeight="1" x14ac:dyDescent="0.25">
      <c r="B33" s="14"/>
      <c r="D33" s="24" t="s">
        <v>49</v>
      </c>
      <c r="E33" s="24" t="s">
        <v>129</v>
      </c>
      <c r="F33" s="52">
        <v>43436</v>
      </c>
      <c r="G33" s="53"/>
      <c r="H33" s="24" t="s">
        <v>1</v>
      </c>
      <c r="I33" s="52">
        <v>43483</v>
      </c>
      <c r="J33" s="54"/>
      <c r="K33" s="26"/>
      <c r="L33" s="24"/>
      <c r="M33" s="24"/>
      <c r="N33" s="24">
        <v>127</v>
      </c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pans="2:31" ht="12.75" customHeight="1" x14ac:dyDescent="0.25">
      <c r="B34" s="14"/>
      <c r="D34" s="24"/>
      <c r="E34" s="24"/>
      <c r="F34" s="52"/>
      <c r="G34" s="53"/>
      <c r="H34" s="24"/>
      <c r="I34" s="52"/>
      <c r="J34" s="54"/>
      <c r="K34" s="2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 spans="2:31" ht="12.75" customHeight="1" x14ac:dyDescent="0.25">
      <c r="B35" s="14"/>
      <c r="D35" s="24" t="s">
        <v>50</v>
      </c>
      <c r="E35" s="24" t="s">
        <v>129</v>
      </c>
      <c r="F35" s="52">
        <v>43420</v>
      </c>
      <c r="G35" s="53"/>
      <c r="H35" s="24" t="s">
        <v>1</v>
      </c>
      <c r="I35" s="52">
        <v>43436</v>
      </c>
      <c r="J35" s="54"/>
      <c r="K35" s="26"/>
      <c r="L35" s="24"/>
      <c r="M35" s="24"/>
      <c r="N35" s="24"/>
      <c r="O35" s="24"/>
      <c r="P35" s="31">
        <f>I35-F35</f>
        <v>16</v>
      </c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pans="2:31" ht="12.75" customHeight="1" x14ac:dyDescent="0.25">
      <c r="B36" s="14"/>
      <c r="D36" s="24"/>
      <c r="E36" s="24"/>
      <c r="F36" s="52"/>
      <c r="G36" s="53"/>
      <c r="H36" s="24"/>
      <c r="I36" s="52"/>
      <c r="J36" s="54"/>
      <c r="K36" s="2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</row>
    <row r="37" spans="2:31" ht="12.75" customHeight="1" x14ac:dyDescent="0.25">
      <c r="B37" s="14"/>
      <c r="D37" s="24" t="s">
        <v>51</v>
      </c>
      <c r="E37" s="24" t="s">
        <v>129</v>
      </c>
      <c r="F37" s="52">
        <v>43483</v>
      </c>
      <c r="G37" s="86"/>
      <c r="H37" s="86"/>
      <c r="I37" s="86"/>
      <c r="J37" s="54"/>
      <c r="K37" s="26"/>
      <c r="L37" s="24"/>
      <c r="M37" s="24"/>
      <c r="N37" s="24"/>
      <c r="O37" s="24">
        <v>1</v>
      </c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</row>
    <row r="38" spans="2:31" ht="12.75" customHeight="1" x14ac:dyDescent="0.25">
      <c r="B38" s="14"/>
      <c r="D38" s="24" t="s">
        <v>52</v>
      </c>
      <c r="E38" s="24" t="s">
        <v>129</v>
      </c>
      <c r="F38" s="52">
        <v>43568</v>
      </c>
      <c r="G38" s="86"/>
      <c r="H38" s="86"/>
      <c r="I38" s="86"/>
      <c r="J38" s="54"/>
      <c r="K38" s="26"/>
      <c r="L38" s="24"/>
      <c r="M38" s="24"/>
      <c r="N38" s="24"/>
      <c r="O38" s="24">
        <v>1</v>
      </c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</row>
    <row r="39" spans="2:31" ht="12.75" customHeight="1" x14ac:dyDescent="0.25">
      <c r="B39" s="14"/>
      <c r="D39" s="24" t="s">
        <v>53</v>
      </c>
      <c r="E39" s="24" t="s">
        <v>129</v>
      </c>
      <c r="F39" s="52">
        <v>43653</v>
      </c>
      <c r="G39" s="86"/>
      <c r="H39" s="86"/>
      <c r="I39" s="86"/>
      <c r="J39" s="54"/>
      <c r="K39" s="26"/>
      <c r="L39" s="24"/>
      <c r="M39" s="24"/>
      <c r="N39" s="24"/>
      <c r="O39" s="24">
        <v>1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</row>
    <row r="40" spans="2:31" ht="12.75" customHeight="1" x14ac:dyDescent="0.25">
      <c r="B40" s="14"/>
      <c r="D40" s="24" t="s">
        <v>54</v>
      </c>
      <c r="E40" s="24" t="s">
        <v>129</v>
      </c>
      <c r="F40" s="52">
        <v>43736</v>
      </c>
      <c r="G40" s="86"/>
      <c r="H40" s="86"/>
      <c r="I40" s="86"/>
      <c r="J40" s="54"/>
      <c r="K40" s="26"/>
      <c r="L40" s="24"/>
      <c r="M40" s="24"/>
      <c r="N40" s="24"/>
      <c r="O40" s="24">
        <v>1</v>
      </c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</row>
    <row r="41" spans="2:31" ht="12.75" customHeight="1" x14ac:dyDescent="0.25">
      <c r="B41" s="14"/>
      <c r="D41" s="24"/>
      <c r="E41" s="24"/>
      <c r="F41" s="52"/>
      <c r="G41" s="53"/>
      <c r="H41" s="24"/>
      <c r="I41" s="52"/>
      <c r="J41" s="54"/>
      <c r="K41" s="2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</row>
    <row r="42" spans="2:31" ht="12.75" customHeight="1" x14ac:dyDescent="0.25">
      <c r="B42" s="14"/>
      <c r="D42" s="24" t="s">
        <v>55</v>
      </c>
      <c r="E42" s="24" t="s">
        <v>129</v>
      </c>
      <c r="F42" s="52">
        <v>43400</v>
      </c>
      <c r="G42" s="53"/>
      <c r="H42" s="24" t="s">
        <v>1</v>
      </c>
      <c r="I42" s="52">
        <v>43585</v>
      </c>
      <c r="J42" s="54"/>
      <c r="K42" s="30"/>
      <c r="L42" s="24"/>
      <c r="M42" s="24"/>
      <c r="N42" s="24"/>
      <c r="O42" s="24"/>
      <c r="P42" s="24"/>
      <c r="Q42" s="28">
        <f>ROUNDUP(202/5280,2)</f>
        <v>0.04</v>
      </c>
      <c r="R42" s="24"/>
      <c r="S42" s="24"/>
      <c r="T42" s="24"/>
      <c r="U42" s="24"/>
      <c r="V42" s="28">
        <f>Q42</f>
        <v>0.04</v>
      </c>
      <c r="W42" s="24"/>
      <c r="X42" s="24"/>
      <c r="Y42" s="24"/>
      <c r="Z42" s="24"/>
      <c r="AA42" s="24"/>
      <c r="AB42" s="24"/>
      <c r="AC42" s="24"/>
      <c r="AD42" s="24"/>
      <c r="AE42" s="24"/>
    </row>
    <row r="43" spans="2:31" ht="12.75" customHeight="1" x14ac:dyDescent="0.25">
      <c r="B43" s="14"/>
      <c r="D43" s="24"/>
      <c r="E43" s="24"/>
      <c r="F43" s="52"/>
      <c r="G43" s="53"/>
      <c r="H43" s="24"/>
      <c r="I43" s="52"/>
      <c r="J43" s="54"/>
      <c r="K43" s="2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2:31" ht="12.75" customHeight="1" x14ac:dyDescent="0.25">
      <c r="B44" s="14"/>
      <c r="D44" s="24" t="s">
        <v>60</v>
      </c>
      <c r="E44" s="24" t="s">
        <v>130</v>
      </c>
      <c r="F44" s="52">
        <v>43420</v>
      </c>
      <c r="G44" s="53"/>
      <c r="H44" s="24" t="s">
        <v>1</v>
      </c>
      <c r="I44" s="52">
        <v>43830</v>
      </c>
      <c r="J44" s="54"/>
      <c r="K44" s="26"/>
      <c r="L44" s="24">
        <v>12</v>
      </c>
      <c r="M44" s="24"/>
      <c r="N44" s="24"/>
      <c r="O44" s="24"/>
      <c r="P44" s="24"/>
      <c r="Q44" s="24"/>
      <c r="R44" s="24"/>
      <c r="S44" s="24"/>
      <c r="T44" s="24">
        <v>436</v>
      </c>
      <c r="U44" s="24"/>
      <c r="V44" s="24"/>
      <c r="W44" s="24">
        <v>436</v>
      </c>
      <c r="X44" s="24"/>
      <c r="Y44" s="24"/>
      <c r="Z44" s="24"/>
      <c r="AA44" s="24"/>
      <c r="AB44" s="24"/>
      <c r="AC44" s="24"/>
      <c r="AD44" s="24"/>
      <c r="AE44" s="24"/>
    </row>
    <row r="45" spans="2:31" ht="12.75" customHeight="1" x14ac:dyDescent="0.25">
      <c r="B45" s="14"/>
      <c r="D45" s="24"/>
      <c r="E45" s="24"/>
      <c r="F45" s="52"/>
      <c r="G45" s="53"/>
      <c r="H45" s="24"/>
      <c r="I45" s="52"/>
      <c r="J45" s="54"/>
      <c r="K45" s="2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</row>
    <row r="46" spans="2:31" ht="12.75" customHeight="1" x14ac:dyDescent="0.25">
      <c r="B46" s="14"/>
      <c r="D46" s="24" t="s">
        <v>56</v>
      </c>
      <c r="E46" s="24" t="s">
        <v>129</v>
      </c>
      <c r="F46" s="52">
        <v>43400</v>
      </c>
      <c r="G46" s="53"/>
      <c r="H46" s="24" t="s">
        <v>1</v>
      </c>
      <c r="I46" s="52">
        <v>43455</v>
      </c>
      <c r="J46" s="54"/>
      <c r="K46" s="26"/>
      <c r="L46" s="24"/>
      <c r="M46" s="24"/>
      <c r="N46" s="24"/>
      <c r="O46" s="24"/>
      <c r="P46" s="24"/>
      <c r="Q46" s="24"/>
      <c r="R46" s="28">
        <f>ROUNDUP((I46-F46)/5280,2)</f>
        <v>0.02</v>
      </c>
      <c r="S46" s="24"/>
      <c r="T46" s="24"/>
      <c r="U46" s="24"/>
      <c r="V46" s="28">
        <f>R46</f>
        <v>0.02</v>
      </c>
      <c r="W46" s="24"/>
      <c r="X46" s="24"/>
      <c r="Y46" s="24"/>
      <c r="Z46" s="24"/>
      <c r="AA46" s="24"/>
      <c r="AB46" s="24"/>
      <c r="AC46" s="24"/>
      <c r="AD46" s="24"/>
      <c r="AE46" s="24"/>
    </row>
    <row r="47" spans="2:31" ht="12.75" customHeight="1" x14ac:dyDescent="0.25">
      <c r="B47" s="14"/>
      <c r="D47" s="24" t="s">
        <v>57</v>
      </c>
      <c r="E47" s="24" t="s">
        <v>129</v>
      </c>
      <c r="F47" s="52">
        <v>43400</v>
      </c>
      <c r="G47" s="53"/>
      <c r="H47" s="24" t="s">
        <v>1</v>
      </c>
      <c r="I47" s="52">
        <v>43420</v>
      </c>
      <c r="J47" s="54"/>
      <c r="K47" s="26"/>
      <c r="L47" s="24"/>
      <c r="M47" s="24"/>
      <c r="N47" s="24"/>
      <c r="O47" s="24"/>
      <c r="P47" s="24"/>
      <c r="Q47" s="24"/>
      <c r="R47" s="28">
        <f>ROUNDUP((I47-F47)/5280,2)</f>
        <v>0.01</v>
      </c>
      <c r="S47" s="24"/>
      <c r="T47" s="24"/>
      <c r="U47" s="24"/>
      <c r="V47" s="28">
        <f t="shared" ref="V47:V49" si="10">R47</f>
        <v>0.01</v>
      </c>
      <c r="W47" s="24"/>
      <c r="X47" s="24"/>
      <c r="Y47" s="24"/>
      <c r="Z47" s="24"/>
      <c r="AA47" s="24"/>
      <c r="AB47" s="24"/>
      <c r="AC47" s="24"/>
      <c r="AD47" s="24"/>
      <c r="AE47" s="24"/>
    </row>
    <row r="48" spans="2:31" ht="12.75" customHeight="1" x14ac:dyDescent="0.25">
      <c r="B48" s="14"/>
      <c r="D48" s="24" t="s">
        <v>58</v>
      </c>
      <c r="E48" s="24" t="s">
        <v>129</v>
      </c>
      <c r="F48" s="52">
        <v>43436</v>
      </c>
      <c r="G48" s="53"/>
      <c r="H48" s="24" t="s">
        <v>1</v>
      </c>
      <c r="I48" s="52">
        <v>43475</v>
      </c>
      <c r="J48" s="54"/>
      <c r="K48" s="26"/>
      <c r="L48" s="24"/>
      <c r="M48" s="24"/>
      <c r="N48" s="24"/>
      <c r="O48" s="24"/>
      <c r="P48" s="24"/>
      <c r="Q48" s="24"/>
      <c r="R48" s="28">
        <f>ROUNDUP((I48-F48)/5280,2)</f>
        <v>0.01</v>
      </c>
      <c r="S48" s="24"/>
      <c r="T48" s="24"/>
      <c r="U48" s="24"/>
      <c r="V48" s="28">
        <f t="shared" si="10"/>
        <v>0.01</v>
      </c>
      <c r="W48" s="24"/>
      <c r="X48" s="24"/>
      <c r="Y48" s="24"/>
      <c r="Z48" s="24"/>
      <c r="AA48" s="24"/>
      <c r="AB48" s="24"/>
      <c r="AC48" s="24"/>
      <c r="AD48" s="24"/>
      <c r="AE48" s="24"/>
    </row>
    <row r="49" spans="2:31" ht="12.75" customHeight="1" x14ac:dyDescent="0.25">
      <c r="B49" s="14"/>
      <c r="D49" s="24" t="s">
        <v>59</v>
      </c>
      <c r="E49" s="24" t="s">
        <v>130</v>
      </c>
      <c r="F49" s="52">
        <v>43436</v>
      </c>
      <c r="G49" s="53"/>
      <c r="H49" s="24" t="s">
        <v>1</v>
      </c>
      <c r="I49" s="52">
        <v>43910</v>
      </c>
      <c r="J49" s="54"/>
      <c r="K49" s="26"/>
      <c r="L49" s="24"/>
      <c r="M49" s="24"/>
      <c r="N49" s="24"/>
      <c r="O49" s="24"/>
      <c r="P49" s="24"/>
      <c r="Q49" s="24"/>
      <c r="R49" s="28">
        <f>ROUNDUP(496/5280,2)</f>
        <v>9.9999999999999992E-2</v>
      </c>
      <c r="S49" s="24"/>
      <c r="T49" s="24"/>
      <c r="U49" s="24"/>
      <c r="V49" s="28">
        <f t="shared" si="10"/>
        <v>9.9999999999999992E-2</v>
      </c>
      <c r="W49" s="24"/>
      <c r="X49" s="24"/>
      <c r="Y49" s="24"/>
      <c r="Z49" s="24"/>
      <c r="AA49" s="24"/>
      <c r="AB49" s="24"/>
      <c r="AC49" s="24"/>
      <c r="AD49" s="24"/>
      <c r="AE49" s="24"/>
    </row>
    <row r="50" spans="2:31" ht="12.75" customHeight="1" x14ac:dyDescent="0.25">
      <c r="B50" s="14"/>
      <c r="D50" s="24"/>
      <c r="E50" s="24"/>
      <c r="F50" s="52"/>
      <c r="G50" s="53"/>
      <c r="H50" s="24"/>
      <c r="I50" s="52"/>
      <c r="J50" s="54"/>
      <c r="K50" s="2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</row>
    <row r="51" spans="2:31" ht="12.75" customHeight="1" x14ac:dyDescent="0.25">
      <c r="B51" s="14"/>
      <c r="D51" s="24" t="s">
        <v>63</v>
      </c>
      <c r="E51" s="24" t="s">
        <v>131</v>
      </c>
      <c r="F51" s="52">
        <v>43840</v>
      </c>
      <c r="G51" s="53"/>
      <c r="H51" s="24" t="s">
        <v>1</v>
      </c>
      <c r="I51" s="52">
        <v>43850</v>
      </c>
      <c r="J51" s="54"/>
      <c r="K51" s="32">
        <f>I51-F51</f>
        <v>10</v>
      </c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spans="2:31" ht="12.75" customHeight="1" x14ac:dyDescent="0.25">
      <c r="B52" s="14"/>
      <c r="D52" s="24" t="s">
        <v>64</v>
      </c>
      <c r="E52" s="24" t="s">
        <v>131</v>
      </c>
      <c r="F52" s="52">
        <v>43900</v>
      </c>
      <c r="G52" s="53"/>
      <c r="H52" s="24" t="s">
        <v>1</v>
      </c>
      <c r="I52" s="52">
        <v>43910</v>
      </c>
      <c r="J52" s="54"/>
      <c r="K52" s="32">
        <f>I52-F52</f>
        <v>10</v>
      </c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</row>
    <row r="53" spans="2:31" ht="12.75" customHeight="1" x14ac:dyDescent="0.25">
      <c r="B53" s="14"/>
      <c r="D53" s="24"/>
      <c r="E53" s="24"/>
      <c r="F53" s="52"/>
      <c r="G53" s="53"/>
      <c r="H53" s="24"/>
      <c r="I53" s="52"/>
      <c r="J53" s="54"/>
      <c r="K53" s="2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</row>
    <row r="54" spans="2:31" ht="12.75" customHeight="1" x14ac:dyDescent="0.25">
      <c r="B54" s="14"/>
      <c r="D54" s="24" t="s">
        <v>65</v>
      </c>
      <c r="E54" s="24" t="s">
        <v>131</v>
      </c>
      <c r="F54" s="52">
        <v>43824</v>
      </c>
      <c r="G54" s="86"/>
      <c r="H54" s="86"/>
      <c r="I54" s="86"/>
      <c r="J54" s="54"/>
      <c r="K54" s="26"/>
      <c r="L54" s="24"/>
      <c r="M54" s="24"/>
      <c r="N54" s="24"/>
      <c r="O54" s="24">
        <v>1</v>
      </c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</row>
    <row r="55" spans="2:31" ht="12.75" customHeight="1" x14ac:dyDescent="0.25">
      <c r="B55" s="14"/>
      <c r="D55" s="24" t="s">
        <v>66</v>
      </c>
      <c r="E55" s="24" t="s">
        <v>131</v>
      </c>
      <c r="F55" s="52">
        <v>43932</v>
      </c>
      <c r="G55" s="86"/>
      <c r="H55" s="86"/>
      <c r="I55" s="86"/>
      <c r="J55" s="54"/>
      <c r="K55" s="26"/>
      <c r="L55" s="24"/>
      <c r="M55" s="24"/>
      <c r="N55" s="24"/>
      <c r="O55" s="24">
        <v>1</v>
      </c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</row>
    <row r="56" spans="2:31" ht="12.75" customHeight="1" x14ac:dyDescent="0.25">
      <c r="B56" s="14"/>
      <c r="D56" s="24" t="s">
        <v>67</v>
      </c>
      <c r="E56" s="24" t="s">
        <v>131</v>
      </c>
      <c r="F56" s="52">
        <v>44000</v>
      </c>
      <c r="G56" s="86"/>
      <c r="H56" s="86"/>
      <c r="I56" s="86"/>
      <c r="J56" s="54"/>
      <c r="K56" s="26"/>
      <c r="L56" s="24"/>
      <c r="M56" s="24"/>
      <c r="N56" s="24"/>
      <c r="O56" s="24">
        <v>1</v>
      </c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</row>
    <row r="57" spans="2:31" ht="12.75" customHeight="1" x14ac:dyDescent="0.25">
      <c r="B57" s="14"/>
      <c r="D57" s="24" t="s">
        <v>68</v>
      </c>
      <c r="E57" s="24" t="s">
        <v>131</v>
      </c>
      <c r="F57" s="52">
        <v>44080</v>
      </c>
      <c r="G57" s="86"/>
      <c r="H57" s="86"/>
      <c r="I57" s="86"/>
      <c r="J57" s="54"/>
      <c r="K57" s="26"/>
      <c r="L57" s="24"/>
      <c r="M57" s="24"/>
      <c r="N57" s="24"/>
      <c r="O57" s="24">
        <v>1</v>
      </c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</row>
    <row r="58" spans="2:31" ht="12.75" customHeight="1" x14ac:dyDescent="0.25">
      <c r="B58" s="14"/>
      <c r="D58" s="24" t="s">
        <v>69</v>
      </c>
      <c r="E58" s="24" t="s">
        <v>131</v>
      </c>
      <c r="F58" s="52">
        <v>44160</v>
      </c>
      <c r="G58" s="86"/>
      <c r="H58" s="86"/>
      <c r="I58" s="86"/>
      <c r="J58" s="54"/>
      <c r="K58" s="26"/>
      <c r="L58" s="24"/>
      <c r="M58" s="24"/>
      <c r="N58" s="24"/>
      <c r="O58" s="24">
        <v>1</v>
      </c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</row>
    <row r="59" spans="2:31" ht="12.75" customHeight="1" x14ac:dyDescent="0.25">
      <c r="B59" s="14"/>
      <c r="D59" s="24"/>
      <c r="E59" s="24"/>
      <c r="F59" s="52"/>
      <c r="G59" s="53"/>
      <c r="H59" s="24"/>
      <c r="I59" s="52"/>
      <c r="J59" s="54"/>
      <c r="K59" s="2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</row>
    <row r="60" spans="2:31" ht="12.75" customHeight="1" x14ac:dyDescent="0.25">
      <c r="B60" s="14"/>
      <c r="D60" s="24" t="s">
        <v>70</v>
      </c>
      <c r="E60" s="24" t="s">
        <v>131</v>
      </c>
      <c r="F60" s="52">
        <v>44241</v>
      </c>
      <c r="G60" s="86"/>
      <c r="H60" s="86"/>
      <c r="I60" s="86"/>
      <c r="J60" s="54"/>
      <c r="K60" s="26"/>
      <c r="L60" s="24"/>
      <c r="M60" s="24"/>
      <c r="N60" s="24"/>
      <c r="O60" s="24">
        <v>1</v>
      </c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</row>
    <row r="61" spans="2:31" ht="12.75" customHeight="1" x14ac:dyDescent="0.25">
      <c r="B61" s="14"/>
      <c r="D61" s="24"/>
      <c r="E61" s="24"/>
      <c r="F61" s="52"/>
      <c r="G61" s="53"/>
      <c r="H61" s="24"/>
      <c r="I61" s="52"/>
      <c r="J61" s="54"/>
      <c r="K61" s="2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</row>
    <row r="62" spans="2:31" ht="12.75" customHeight="1" x14ac:dyDescent="0.25">
      <c r="B62" s="14"/>
      <c r="D62" s="24" t="s">
        <v>71</v>
      </c>
      <c r="E62" s="24" t="s">
        <v>132</v>
      </c>
      <c r="F62" s="52">
        <v>43920</v>
      </c>
      <c r="G62" s="53"/>
      <c r="H62" s="24" t="s">
        <v>1</v>
      </c>
      <c r="I62" s="52">
        <v>44472</v>
      </c>
      <c r="J62" s="54"/>
      <c r="K62" s="26"/>
      <c r="L62" s="24">
        <f>ROUNDUP(T62/40,0)</f>
        <v>14</v>
      </c>
      <c r="M62" s="24"/>
      <c r="N62" s="24"/>
      <c r="O62" s="24"/>
      <c r="P62" s="24"/>
      <c r="Q62" s="24"/>
      <c r="R62" s="24"/>
      <c r="S62" s="24"/>
      <c r="T62" s="24">
        <v>560</v>
      </c>
      <c r="U62" s="24"/>
      <c r="V62" s="24"/>
      <c r="W62" s="24">
        <v>560</v>
      </c>
      <c r="X62" s="24"/>
      <c r="Y62" s="24"/>
      <c r="Z62" s="24"/>
      <c r="AA62" s="24"/>
      <c r="AB62" s="24"/>
      <c r="AC62" s="24"/>
      <c r="AD62" s="24"/>
      <c r="AE62" s="24"/>
    </row>
    <row r="63" spans="2:31" ht="12.75" customHeight="1" x14ac:dyDescent="0.25">
      <c r="B63" s="14"/>
      <c r="D63" s="24"/>
      <c r="E63" s="24"/>
      <c r="F63" s="52"/>
      <c r="G63" s="53"/>
      <c r="H63" s="24"/>
      <c r="I63" s="52"/>
      <c r="J63" s="54"/>
      <c r="K63" s="2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</row>
    <row r="64" spans="2:31" ht="12.75" customHeight="1" x14ac:dyDescent="0.25">
      <c r="B64" s="14"/>
      <c r="D64" s="24" t="s">
        <v>72</v>
      </c>
      <c r="E64" s="24" t="s">
        <v>132</v>
      </c>
      <c r="F64" s="52">
        <v>43840</v>
      </c>
      <c r="G64" s="53"/>
      <c r="H64" s="24" t="s">
        <v>1</v>
      </c>
      <c r="I64" s="52">
        <v>44451</v>
      </c>
      <c r="J64" s="54"/>
      <c r="K64" s="26"/>
      <c r="L64" s="24"/>
      <c r="M64" s="24"/>
      <c r="N64" s="24"/>
      <c r="O64" s="24"/>
      <c r="P64" s="24"/>
      <c r="Q64" s="24"/>
      <c r="R64" s="28">
        <f>ROUNDUP(616.505/5280,2)</f>
        <v>0.12</v>
      </c>
      <c r="S64" s="24"/>
      <c r="T64" s="24"/>
      <c r="U64" s="24"/>
      <c r="V64" s="28">
        <f>R64</f>
        <v>0.12</v>
      </c>
      <c r="W64" s="24"/>
      <c r="X64" s="24"/>
      <c r="Y64" s="24"/>
      <c r="Z64" s="24"/>
      <c r="AA64" s="24"/>
      <c r="AB64" s="24"/>
      <c r="AC64" s="24"/>
      <c r="AD64" s="24"/>
      <c r="AE64" s="24"/>
    </row>
    <row r="65" spans="2:31" ht="12.75" customHeight="1" x14ac:dyDescent="0.25">
      <c r="B65" s="14"/>
      <c r="D65" s="24" t="s">
        <v>73</v>
      </c>
      <c r="E65" s="24" t="s">
        <v>132</v>
      </c>
      <c r="F65" s="52">
        <v>44255</v>
      </c>
      <c r="G65" s="53"/>
      <c r="H65" s="24" t="s">
        <v>1</v>
      </c>
      <c r="I65" s="52">
        <v>44430</v>
      </c>
      <c r="J65" s="54"/>
      <c r="K65" s="30"/>
      <c r="L65" s="24"/>
      <c r="M65" s="24"/>
      <c r="N65" s="24"/>
      <c r="O65" s="24"/>
      <c r="P65" s="24"/>
      <c r="Q65" s="24"/>
      <c r="R65" s="24">
        <f>ROUNDUP((I65-F65)/5280,2)</f>
        <v>0.04</v>
      </c>
      <c r="S65" s="24"/>
      <c r="T65" s="24"/>
      <c r="U65" s="24"/>
      <c r="V65" s="28">
        <f>R65</f>
        <v>0.04</v>
      </c>
      <c r="W65" s="24"/>
      <c r="X65" s="24"/>
      <c r="Y65" s="24"/>
      <c r="Z65" s="24"/>
      <c r="AA65" s="24"/>
      <c r="AB65" s="24"/>
      <c r="AC65" s="24"/>
      <c r="AD65" s="24"/>
      <c r="AE65" s="24"/>
    </row>
    <row r="66" spans="2:31" ht="12.75" customHeight="1" x14ac:dyDescent="0.25">
      <c r="B66" s="14"/>
      <c r="D66" s="24"/>
      <c r="E66" s="24"/>
      <c r="F66" s="52"/>
      <c r="G66" s="53"/>
      <c r="H66" s="24"/>
      <c r="I66" s="52"/>
      <c r="J66" s="54"/>
      <c r="K66" s="2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</row>
    <row r="67" spans="2:31" ht="12.75" customHeight="1" x14ac:dyDescent="0.25">
      <c r="B67" s="14"/>
      <c r="D67" s="24" t="s">
        <v>74</v>
      </c>
      <c r="E67" s="24" t="s">
        <v>132</v>
      </c>
      <c r="F67" s="52">
        <v>44255</v>
      </c>
      <c r="G67" s="53"/>
      <c r="H67" s="24" t="s">
        <v>1</v>
      </c>
      <c r="I67" s="52">
        <v>44335</v>
      </c>
      <c r="J67" s="54"/>
      <c r="K67" s="26"/>
      <c r="L67" s="24"/>
      <c r="M67" s="24"/>
      <c r="N67" s="24">
        <v>60</v>
      </c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</row>
    <row r="68" spans="2:31" ht="12.75" customHeight="1" x14ac:dyDescent="0.25">
      <c r="B68" s="14"/>
      <c r="D68" s="24"/>
      <c r="E68" s="24"/>
      <c r="F68" s="52"/>
      <c r="G68" s="53"/>
      <c r="H68" s="24"/>
      <c r="I68" s="52"/>
      <c r="J68" s="54"/>
      <c r="K68" s="2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</row>
    <row r="69" spans="2:31" ht="12.75" customHeight="1" x14ac:dyDescent="0.25">
      <c r="B69" s="14"/>
      <c r="D69" s="24" t="s">
        <v>75</v>
      </c>
      <c r="E69" s="24" t="s">
        <v>133</v>
      </c>
      <c r="F69" s="52">
        <v>44325</v>
      </c>
      <c r="G69" s="53"/>
      <c r="H69" s="24" t="s">
        <v>1</v>
      </c>
      <c r="I69" s="52">
        <v>44432</v>
      </c>
      <c r="J69" s="54"/>
      <c r="K69" s="32">
        <f>I69-F69</f>
        <v>107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</row>
    <row r="70" spans="2:31" ht="12.75" customHeight="1" x14ac:dyDescent="0.25">
      <c r="B70" s="14"/>
      <c r="D70" s="24" t="s">
        <v>76</v>
      </c>
      <c r="E70" s="24" t="s">
        <v>133</v>
      </c>
      <c r="F70" s="52">
        <v>44335</v>
      </c>
      <c r="G70" s="53"/>
      <c r="H70" s="24" t="s">
        <v>1</v>
      </c>
      <c r="I70" s="52">
        <v>44430</v>
      </c>
      <c r="J70" s="54"/>
      <c r="K70" s="32">
        <f t="shared" ref="K70:K72" si="11">I70-F70</f>
        <v>95</v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</row>
    <row r="71" spans="2:31" ht="12.75" customHeight="1" x14ac:dyDescent="0.25">
      <c r="B71" s="14"/>
      <c r="D71" s="24" t="s">
        <v>77</v>
      </c>
      <c r="E71" s="24" t="s">
        <v>133</v>
      </c>
      <c r="F71" s="52">
        <v>44472</v>
      </c>
      <c r="G71" s="53"/>
      <c r="H71" s="24" t="s">
        <v>1</v>
      </c>
      <c r="I71" s="52">
        <v>44566</v>
      </c>
      <c r="J71" s="54"/>
      <c r="K71" s="32">
        <f t="shared" si="11"/>
        <v>94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</row>
    <row r="72" spans="2:31" ht="12.75" customHeight="1" x14ac:dyDescent="0.25">
      <c r="B72" s="14"/>
      <c r="D72" s="24" t="s">
        <v>78</v>
      </c>
      <c r="E72" s="24" t="s">
        <v>133</v>
      </c>
      <c r="F72" s="52">
        <v>44468</v>
      </c>
      <c r="G72" s="53"/>
      <c r="H72" s="24" t="s">
        <v>1</v>
      </c>
      <c r="I72" s="52">
        <v>44549</v>
      </c>
      <c r="J72" s="54"/>
      <c r="K72" s="32">
        <f t="shared" si="11"/>
        <v>81</v>
      </c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</row>
    <row r="73" spans="2:31" ht="12.75" customHeight="1" x14ac:dyDescent="0.25">
      <c r="B73" s="14"/>
      <c r="D73" s="24"/>
      <c r="E73" s="24"/>
      <c r="F73" s="52"/>
      <c r="G73" s="53"/>
      <c r="H73" s="24"/>
      <c r="I73" s="52"/>
      <c r="J73" s="54"/>
      <c r="K73" s="2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</row>
    <row r="74" spans="2:31" ht="12.75" customHeight="1" x14ac:dyDescent="0.25">
      <c r="B74" s="14"/>
      <c r="D74" s="24" t="s">
        <v>79</v>
      </c>
      <c r="E74" s="24" t="s">
        <v>133</v>
      </c>
      <c r="F74" s="52">
        <v>44566</v>
      </c>
      <c r="G74" s="53"/>
      <c r="H74" s="24" t="s">
        <v>1</v>
      </c>
      <c r="I74" s="52">
        <v>44646</v>
      </c>
      <c r="J74" s="54"/>
      <c r="K74" s="26"/>
      <c r="L74" s="24"/>
      <c r="M74" s="24"/>
      <c r="N74" s="24">
        <v>63</v>
      </c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</row>
    <row r="75" spans="2:31" ht="12.75" customHeight="1" x14ac:dyDescent="0.25">
      <c r="B75" s="14"/>
      <c r="D75" s="24"/>
      <c r="E75" s="24"/>
      <c r="F75" s="52"/>
      <c r="G75" s="53"/>
      <c r="H75" s="24"/>
      <c r="I75" s="52"/>
      <c r="J75" s="54"/>
      <c r="K75" s="2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</row>
    <row r="76" spans="2:31" ht="12.75" customHeight="1" x14ac:dyDescent="0.25">
      <c r="B76" s="14"/>
      <c r="D76" s="24" t="s">
        <v>80</v>
      </c>
      <c r="E76" s="24" t="s">
        <v>133</v>
      </c>
      <c r="F76" s="52">
        <v>44434</v>
      </c>
      <c r="G76" s="53"/>
      <c r="H76" s="24" t="s">
        <v>1</v>
      </c>
      <c r="I76" s="52">
        <v>44453</v>
      </c>
      <c r="J76" s="54"/>
      <c r="K76" s="26"/>
      <c r="L76" s="24"/>
      <c r="M76" s="24"/>
      <c r="N76" s="24"/>
      <c r="O76" s="24"/>
      <c r="P76" s="31">
        <f>I76-F76</f>
        <v>19</v>
      </c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</row>
    <row r="77" spans="2:31" ht="12.75" customHeight="1" x14ac:dyDescent="0.25">
      <c r="B77" s="14"/>
      <c r="D77" s="24" t="s">
        <v>81</v>
      </c>
      <c r="E77" s="24" t="s">
        <v>133</v>
      </c>
      <c r="F77" s="52">
        <v>44445</v>
      </c>
      <c r="G77" s="53"/>
      <c r="H77" s="24" t="s">
        <v>1</v>
      </c>
      <c r="I77" s="52">
        <v>44466</v>
      </c>
      <c r="J77" s="54"/>
      <c r="K77" s="26"/>
      <c r="L77" s="24"/>
      <c r="M77" s="24"/>
      <c r="N77" s="24"/>
      <c r="O77" s="24"/>
      <c r="P77" s="31">
        <f>I77-F77</f>
        <v>21</v>
      </c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</row>
    <row r="78" spans="2:31" ht="12.75" customHeight="1" x14ac:dyDescent="0.25">
      <c r="B78" s="14"/>
      <c r="D78" s="24"/>
      <c r="E78" s="24"/>
      <c r="F78" s="52"/>
      <c r="G78" s="53"/>
      <c r="H78" s="24"/>
      <c r="I78" s="52"/>
      <c r="J78" s="54"/>
      <c r="K78" s="2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</row>
    <row r="79" spans="2:31" ht="12.75" customHeight="1" x14ac:dyDescent="0.25">
      <c r="B79" s="14"/>
      <c r="D79" s="24" t="s">
        <v>82</v>
      </c>
      <c r="E79" s="24" t="s">
        <v>133</v>
      </c>
      <c r="F79" s="52">
        <v>44325</v>
      </c>
      <c r="G79" s="53"/>
      <c r="H79" s="24" t="s">
        <v>1</v>
      </c>
      <c r="I79" s="52">
        <v>44451</v>
      </c>
      <c r="J79" s="54"/>
      <c r="K79" s="26"/>
      <c r="L79" s="24"/>
      <c r="M79" s="24"/>
      <c r="N79" s="24"/>
      <c r="O79" s="24"/>
      <c r="P79" s="24"/>
      <c r="Q79" s="24"/>
      <c r="R79" s="24">
        <f>ROUNDUP((I79-F79)/5280,2)</f>
        <v>0.03</v>
      </c>
      <c r="S79" s="24"/>
      <c r="T79" s="24"/>
      <c r="U79" s="24"/>
      <c r="V79" s="28">
        <f>R79</f>
        <v>0.03</v>
      </c>
      <c r="W79" s="24"/>
      <c r="X79" s="24"/>
      <c r="Y79" s="24"/>
      <c r="Z79" s="24"/>
      <c r="AA79" s="24"/>
      <c r="AB79" s="24"/>
      <c r="AC79" s="24"/>
      <c r="AD79" s="24"/>
      <c r="AE79" s="24"/>
    </row>
    <row r="80" spans="2:31" ht="12.75" customHeight="1" x14ac:dyDescent="0.25">
      <c r="B80" s="14"/>
      <c r="D80" s="24" t="s">
        <v>83</v>
      </c>
      <c r="E80" s="24" t="s">
        <v>133</v>
      </c>
      <c r="F80" s="52">
        <v>44472</v>
      </c>
      <c r="G80" s="53"/>
      <c r="H80" s="24" t="s">
        <v>1</v>
      </c>
      <c r="I80" s="52">
        <v>44646</v>
      </c>
      <c r="J80" s="54"/>
      <c r="K80" s="26"/>
      <c r="L80" s="24"/>
      <c r="M80" s="24"/>
      <c r="N80" s="24"/>
      <c r="O80" s="24"/>
      <c r="P80" s="24"/>
      <c r="Q80" s="24"/>
      <c r="R80" s="24">
        <f>ROUNDUP((I80-F80)/5280,2)</f>
        <v>0.04</v>
      </c>
      <c r="S80" s="24"/>
      <c r="T80" s="24"/>
      <c r="U80" s="24"/>
      <c r="V80" s="28">
        <f t="shared" ref="V80:V82" si="12">R80</f>
        <v>0.04</v>
      </c>
      <c r="W80" s="24"/>
      <c r="X80" s="24"/>
      <c r="Y80" s="24"/>
      <c r="Z80" s="24"/>
      <c r="AA80" s="24"/>
      <c r="AB80" s="24"/>
      <c r="AC80" s="24"/>
      <c r="AD80" s="24"/>
      <c r="AE80" s="24"/>
    </row>
    <row r="81" spans="2:31" ht="12.75" customHeight="1" x14ac:dyDescent="0.25">
      <c r="B81" s="14"/>
      <c r="D81" s="24" t="s">
        <v>84</v>
      </c>
      <c r="E81" s="24" t="s">
        <v>134</v>
      </c>
      <c r="F81" s="52">
        <v>44449</v>
      </c>
      <c r="G81" s="53"/>
      <c r="H81" s="24" t="s">
        <v>1</v>
      </c>
      <c r="I81" s="52">
        <v>45164</v>
      </c>
      <c r="J81" s="54"/>
      <c r="K81" s="26"/>
      <c r="L81" s="24"/>
      <c r="M81" s="24"/>
      <c r="N81" s="24"/>
      <c r="O81" s="24"/>
      <c r="P81" s="24"/>
      <c r="Q81" s="24"/>
      <c r="R81" s="24">
        <f>ROUNDUP(737/5280,2)</f>
        <v>0.14000000000000001</v>
      </c>
      <c r="S81" s="24"/>
      <c r="T81" s="24"/>
      <c r="U81" s="24"/>
      <c r="V81" s="28">
        <f t="shared" si="12"/>
        <v>0.14000000000000001</v>
      </c>
      <c r="W81" s="24"/>
      <c r="X81" s="24"/>
      <c r="Y81" s="24"/>
      <c r="Z81" s="24"/>
      <c r="AA81" s="24"/>
      <c r="AB81" s="24"/>
      <c r="AC81" s="24"/>
      <c r="AD81" s="24"/>
      <c r="AE81" s="24"/>
    </row>
    <row r="82" spans="2:31" ht="12.75" customHeight="1" x14ac:dyDescent="0.25">
      <c r="B82" s="14"/>
      <c r="D82" s="24" t="s">
        <v>85</v>
      </c>
      <c r="E82" s="24" t="s">
        <v>134</v>
      </c>
      <c r="F82" s="52">
        <v>44449</v>
      </c>
      <c r="G82" s="53"/>
      <c r="H82" s="24" t="s">
        <v>1</v>
      </c>
      <c r="I82" s="52">
        <v>45164</v>
      </c>
      <c r="J82" s="54"/>
      <c r="K82" s="26"/>
      <c r="L82" s="24"/>
      <c r="M82" s="24"/>
      <c r="N82" s="24"/>
      <c r="O82" s="24"/>
      <c r="P82" s="24"/>
      <c r="Q82" s="24"/>
      <c r="R82" s="24">
        <f>ROUNDUP(721/5280,2)</f>
        <v>0.14000000000000001</v>
      </c>
      <c r="S82" s="24"/>
      <c r="T82" s="24"/>
      <c r="U82" s="24"/>
      <c r="V82" s="28">
        <f t="shared" si="12"/>
        <v>0.14000000000000001</v>
      </c>
      <c r="W82" s="24"/>
      <c r="X82" s="24"/>
      <c r="Y82" s="24"/>
      <c r="Z82" s="24"/>
      <c r="AA82" s="24"/>
      <c r="AB82" s="24"/>
      <c r="AC82" s="24"/>
      <c r="AD82" s="24"/>
      <c r="AE82" s="24"/>
    </row>
    <row r="83" spans="2:31" ht="12.75" customHeight="1" thickBot="1" x14ac:dyDescent="0.3">
      <c r="B83" s="15"/>
      <c r="D83" s="90"/>
      <c r="E83" s="91"/>
      <c r="F83" s="91"/>
      <c r="G83" s="91"/>
      <c r="H83" s="91"/>
      <c r="I83" s="91"/>
      <c r="J83" s="92"/>
      <c r="K83" s="24"/>
      <c r="L83" s="24"/>
      <c r="M83" s="24"/>
      <c r="N83" s="24"/>
      <c r="O83" s="24"/>
      <c r="P83" s="24"/>
      <c r="Q83" s="28"/>
      <c r="R83" s="28"/>
      <c r="S83" s="24"/>
      <c r="T83" s="24"/>
      <c r="U83" s="24"/>
      <c r="V83" s="28"/>
      <c r="W83" s="24"/>
      <c r="X83" s="24"/>
      <c r="Y83" s="24"/>
      <c r="Z83" s="24"/>
      <c r="AA83" s="24"/>
      <c r="AB83" s="24"/>
      <c r="AC83" s="24"/>
      <c r="AD83" s="24"/>
      <c r="AE83" s="24"/>
    </row>
    <row r="84" spans="2:31" ht="12.75" customHeight="1" x14ac:dyDescent="0.25">
      <c r="B84" s="5" t="s">
        <v>10</v>
      </c>
      <c r="D84" s="87" t="s">
        <v>126</v>
      </c>
      <c r="E84" s="88"/>
      <c r="F84" s="88"/>
      <c r="G84" s="88"/>
      <c r="H84" s="88"/>
      <c r="I84" s="88"/>
      <c r="J84" s="89"/>
      <c r="K84" s="29">
        <f>SUM(K24:K83)</f>
        <v>467</v>
      </c>
      <c r="L84" s="29">
        <f>SUM(L24:L83)</f>
        <v>26</v>
      </c>
      <c r="M84" s="29"/>
      <c r="N84" s="29">
        <f>SUM(N24:N83)</f>
        <v>250</v>
      </c>
      <c r="O84" s="29">
        <f>SUM(O24:O83)</f>
        <v>10</v>
      </c>
      <c r="P84" s="29">
        <f>SUM(P24:P83)</f>
        <v>56</v>
      </c>
      <c r="Q84" s="33">
        <f>SUM(Q24:Q83)</f>
        <v>0.04</v>
      </c>
      <c r="R84" s="33">
        <f>SUM(R24:R83)</f>
        <v>0.65</v>
      </c>
      <c r="S84" s="29"/>
      <c r="T84" s="29">
        <f>SUM(T24:T83)</f>
        <v>996</v>
      </c>
      <c r="U84" s="29">
        <f>SUM(U24:U83)</f>
        <v>154</v>
      </c>
      <c r="V84" s="33">
        <f>SUM(V24:V83)</f>
        <v>0.71999999999999986</v>
      </c>
      <c r="W84" s="29">
        <f>SUM(W24:W83)</f>
        <v>996</v>
      </c>
      <c r="X84" s="29"/>
      <c r="Y84" s="29"/>
      <c r="Z84" s="29"/>
      <c r="AA84" s="29"/>
      <c r="AB84" s="29"/>
      <c r="AC84" s="29"/>
      <c r="AD84" s="29"/>
      <c r="AE84" s="29"/>
    </row>
    <row r="85" spans="2:31" ht="12.75" customHeight="1" thickBot="1" x14ac:dyDescent="0.3"/>
    <row r="86" spans="2:31" ht="12.75" customHeight="1" thickBot="1" x14ac:dyDescent="0.3">
      <c r="B86" s="12" t="s">
        <v>8</v>
      </c>
      <c r="D86" s="55" t="str">
        <f>"SUBSUMMARY SHEET " &amp; B87</f>
        <v xml:space="preserve">SUBSUMMARY SHEET 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</row>
    <row r="87" spans="2:31" ht="12.75" customHeight="1" thickBot="1" x14ac:dyDescent="0.3">
      <c r="B87" s="16"/>
      <c r="D87" s="56" t="s">
        <v>6</v>
      </c>
      <c r="E87" s="56"/>
      <c r="F87" s="56"/>
      <c r="G87" s="56"/>
      <c r="H87" s="56"/>
      <c r="I87" s="56"/>
      <c r="J87" s="56"/>
      <c r="K87" s="11" t="s">
        <v>29</v>
      </c>
      <c r="L87" s="11" t="s">
        <v>127</v>
      </c>
      <c r="M87" s="11" t="s">
        <v>22</v>
      </c>
      <c r="N87" s="11" t="s">
        <v>23</v>
      </c>
      <c r="O87" s="11" t="s">
        <v>24</v>
      </c>
      <c r="P87" s="11" t="s">
        <v>25</v>
      </c>
      <c r="Q87" s="11" t="s">
        <v>36</v>
      </c>
      <c r="R87" s="11" t="s">
        <v>36</v>
      </c>
      <c r="S87" s="11" t="s">
        <v>32</v>
      </c>
      <c r="T87" s="11" t="s">
        <v>34</v>
      </c>
      <c r="U87" s="11" t="s">
        <v>37</v>
      </c>
      <c r="V87" s="11" t="s">
        <v>39</v>
      </c>
      <c r="W87" s="11" t="s">
        <v>41</v>
      </c>
      <c r="X87" s="11"/>
      <c r="Y87" s="11"/>
      <c r="Z87" s="11"/>
      <c r="AA87" s="11"/>
      <c r="AB87" s="11"/>
      <c r="AC87" s="11"/>
      <c r="AD87" s="11"/>
      <c r="AE87" s="11"/>
    </row>
    <row r="88" spans="2:31" ht="12.75" customHeight="1" thickBot="1" x14ac:dyDescent="0.3">
      <c r="D88" s="65" t="s">
        <v>7</v>
      </c>
      <c r="E88" s="65"/>
      <c r="F88" s="65"/>
      <c r="G88" s="65"/>
      <c r="H88" s="65"/>
      <c r="I88" s="65"/>
      <c r="J88" s="65"/>
      <c r="K88" s="7"/>
      <c r="L88" s="7" t="s">
        <v>128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</row>
    <row r="89" spans="2:31" ht="12.75" customHeight="1" x14ac:dyDescent="0.25">
      <c r="B89" s="75" t="s">
        <v>9</v>
      </c>
      <c r="D89" s="62" t="s">
        <v>19</v>
      </c>
      <c r="E89" s="62" t="s">
        <v>20</v>
      </c>
      <c r="F89" s="66" t="s">
        <v>0</v>
      </c>
      <c r="G89" s="67"/>
      <c r="H89" s="67"/>
      <c r="I89" s="67"/>
      <c r="J89" s="68"/>
      <c r="K89" s="20" t="str">
        <f t="shared" ref="K89:L89" si="13">IF(OR(TRIM(K87)=0,TRIM(K87)=""),"",IF(IFERROR(TRIM(INDEX(QryItemNamed,MATCH(TRIM(K87),ITEM,0),2)),"")="Y","SPECIAL",LEFT(IFERROR(TRIM(INDEX(ITEM,MATCH(TRIM(K87),ITEM,0))),""),3)))</f>
        <v>618</v>
      </c>
      <c r="L89" s="20" t="str">
        <f t="shared" si="13"/>
        <v>621</v>
      </c>
      <c r="M89" s="20">
        <v>644</v>
      </c>
      <c r="N89" s="20">
        <v>644</v>
      </c>
      <c r="O89" s="20" t="str">
        <f t="shared" ref="O89" si="14">IF(OR(TRIM(O87)=0,TRIM(O87)=""),"",IF(IFERROR(TRIM(INDEX(QryItemNamed,MATCH(TRIM(O87),ITEM,0),2)),"")="Y","SPECIAL",LEFT(IFERROR(TRIM(INDEX(ITEM,MATCH(TRIM(O87),ITEM,0))),""),3)))</f>
        <v>644</v>
      </c>
      <c r="P89" s="20">
        <v>644</v>
      </c>
      <c r="Q89" s="20">
        <v>807</v>
      </c>
      <c r="R89" s="20">
        <v>807</v>
      </c>
      <c r="S89" s="20">
        <v>807</v>
      </c>
      <c r="T89" s="20">
        <v>807</v>
      </c>
      <c r="U89" s="20">
        <v>807</v>
      </c>
      <c r="V89" s="20">
        <v>850</v>
      </c>
      <c r="W89" s="20">
        <v>850</v>
      </c>
      <c r="X89" s="20"/>
      <c r="Y89" s="20" t="str">
        <f t="shared" ref="Y89:AE89" si="15">IF(OR(TRIM(Y87)=0,TRIM(Y87)=""),"",IF(IFERROR(TRIM(INDEX(QryItemNamed,MATCH(TRIM(Y87),ITEM,0),2)),"")="Y","SPECIAL",LEFT(IFERROR(TRIM(INDEX(ITEM,MATCH(TRIM(Y87),ITEM,0))),""),3)))</f>
        <v/>
      </c>
      <c r="Z89" s="20" t="str">
        <f t="shared" si="15"/>
        <v/>
      </c>
      <c r="AA89" s="20" t="str">
        <f t="shared" si="15"/>
        <v/>
      </c>
      <c r="AB89" s="20" t="str">
        <f t="shared" si="15"/>
        <v/>
      </c>
      <c r="AC89" s="20" t="str">
        <f t="shared" si="15"/>
        <v/>
      </c>
      <c r="AD89" s="20" t="str">
        <f t="shared" si="15"/>
        <v/>
      </c>
      <c r="AE89" s="20" t="str">
        <f t="shared" si="15"/>
        <v/>
      </c>
    </row>
    <row r="90" spans="2:31" ht="12.75" customHeight="1" x14ac:dyDescent="0.25">
      <c r="B90" s="76"/>
      <c r="D90" s="63"/>
      <c r="E90" s="63"/>
      <c r="F90" s="69"/>
      <c r="G90" s="70"/>
      <c r="H90" s="70"/>
      <c r="I90" s="70"/>
      <c r="J90" s="71"/>
      <c r="K90" s="58" t="str">
        <f t="shared" ref="K90:L90" si="16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RUMBLE STRIPS, SHOULDER (ASPHALT CONCRETE)</v>
      </c>
      <c r="L90" s="58" t="str">
        <f t="shared" si="16"/>
        <v>RPM (WHITE/RED)</v>
      </c>
      <c r="M90" s="48" t="s">
        <v>27</v>
      </c>
      <c r="N90" s="48" t="s">
        <v>28</v>
      </c>
      <c r="O90" s="58" t="str">
        <f t="shared" ref="O90" si="17">IF(OR(TRIM(O87)=0,TRIM(O87)=""),IF(O88="","",O88),IF(IFERROR(TRIM(INDEX(QryItemNamed,MATCH(TRIM(O87),ITEM,0),2)),"")="Y",RIGHT(IFERROR(TRIM(INDEX(QryItemNamed,MATCH(TRIM(O87),ITEM,0),4)),"123456789012"),LEN(IFERROR(TRIM(INDEX(QryItemNamed,MATCH(TRIM(O87),ITEM,0),4)),"123456789012"))-10)&amp;O88,IFERROR(TRIM(INDEX(QryItemNamed,MATCH(TRIM(O87),ITEM,0),4))&amp;O88,"ITEM CODE DOES NOT EXIST IN ITEM MASTER")))</f>
        <v>LANE ARROW</v>
      </c>
      <c r="P90" s="58" t="s">
        <v>26</v>
      </c>
      <c r="Q90" s="48" t="s">
        <v>61</v>
      </c>
      <c r="R90" s="48" t="s">
        <v>62</v>
      </c>
      <c r="S90" s="48" t="s">
        <v>33</v>
      </c>
      <c r="T90" s="48" t="s">
        <v>35</v>
      </c>
      <c r="U90" s="48" t="s">
        <v>38</v>
      </c>
      <c r="V90" s="58" t="s">
        <v>40</v>
      </c>
      <c r="W90" s="48" t="s">
        <v>42</v>
      </c>
      <c r="X90" s="48"/>
      <c r="Y90" s="57" t="str">
        <f t="shared" ref="Y90:AE90" si="18">IF(OR(TRIM(Y87)=0,TRIM(Y87)=""),IF(Y88="","",Y88),IF(IFERROR(TRIM(INDEX(QryItemNamed,MATCH(TRIM(Y87),ITEM,0),2)),"")="Y",RIGHT(IFERROR(TRIM(INDEX(QryItemNamed,MATCH(TRIM(Y87),ITEM,0),4)),"123456789012"),LEN(IFERROR(TRIM(INDEX(QryItemNamed,MATCH(TRIM(Y87),ITEM,0),4)),"123456789012"))-10)&amp;Y88,IFERROR(TRIM(INDEX(QryItemNamed,MATCH(TRIM(Y87),ITEM,0),4))&amp;Y88,"ITEM CODE DOES NOT EXIST IN ITEM MASTER")))</f>
        <v/>
      </c>
      <c r="Z90" s="57" t="str">
        <f t="shared" si="18"/>
        <v/>
      </c>
      <c r="AA90" s="57" t="str">
        <f t="shared" si="18"/>
        <v/>
      </c>
      <c r="AB90" s="57" t="str">
        <f t="shared" si="18"/>
        <v/>
      </c>
      <c r="AC90" s="57" t="str">
        <f t="shared" si="18"/>
        <v/>
      </c>
      <c r="AD90" s="57" t="str">
        <f t="shared" si="18"/>
        <v/>
      </c>
      <c r="AE90" s="57" t="str">
        <f t="shared" si="18"/>
        <v/>
      </c>
    </row>
    <row r="91" spans="2:31" ht="12.75" customHeight="1" x14ac:dyDescent="0.25">
      <c r="B91" s="76"/>
      <c r="D91" s="63"/>
      <c r="E91" s="63"/>
      <c r="F91" s="69"/>
      <c r="G91" s="70"/>
      <c r="H91" s="70"/>
      <c r="I91" s="70"/>
      <c r="J91" s="71"/>
      <c r="K91" s="59"/>
      <c r="L91" s="59"/>
      <c r="M91" s="48"/>
      <c r="N91" s="48"/>
      <c r="O91" s="59"/>
      <c r="P91" s="59"/>
      <c r="Q91" s="48"/>
      <c r="R91" s="48"/>
      <c r="S91" s="48"/>
      <c r="T91" s="48"/>
      <c r="U91" s="48"/>
      <c r="V91" s="59"/>
      <c r="W91" s="48"/>
      <c r="X91" s="48"/>
      <c r="Y91" s="57"/>
      <c r="Z91" s="57"/>
      <c r="AA91" s="57"/>
      <c r="AB91" s="57"/>
      <c r="AC91" s="57"/>
      <c r="AD91" s="57"/>
      <c r="AE91" s="57"/>
    </row>
    <row r="92" spans="2:31" ht="12.75" customHeight="1" x14ac:dyDescent="0.25">
      <c r="B92" s="76"/>
      <c r="D92" s="63"/>
      <c r="E92" s="63"/>
      <c r="F92" s="69"/>
      <c r="G92" s="70"/>
      <c r="H92" s="70"/>
      <c r="I92" s="70"/>
      <c r="J92" s="71"/>
      <c r="K92" s="59"/>
      <c r="L92" s="59"/>
      <c r="M92" s="48"/>
      <c r="N92" s="48"/>
      <c r="O92" s="59"/>
      <c r="P92" s="59"/>
      <c r="Q92" s="48"/>
      <c r="R92" s="48"/>
      <c r="S92" s="48"/>
      <c r="T92" s="48"/>
      <c r="U92" s="48"/>
      <c r="V92" s="59"/>
      <c r="W92" s="48"/>
      <c r="X92" s="48"/>
      <c r="Y92" s="57"/>
      <c r="Z92" s="57"/>
      <c r="AA92" s="57"/>
      <c r="AB92" s="57"/>
      <c r="AC92" s="57"/>
      <c r="AD92" s="57"/>
      <c r="AE92" s="57"/>
    </row>
    <row r="93" spans="2:31" ht="12.75" customHeight="1" x14ac:dyDescent="0.25">
      <c r="B93" s="76"/>
      <c r="D93" s="63"/>
      <c r="E93" s="63"/>
      <c r="F93" s="69"/>
      <c r="G93" s="70"/>
      <c r="H93" s="70"/>
      <c r="I93" s="70"/>
      <c r="J93" s="71"/>
      <c r="K93" s="59"/>
      <c r="L93" s="59"/>
      <c r="M93" s="48"/>
      <c r="N93" s="48"/>
      <c r="O93" s="59"/>
      <c r="P93" s="59"/>
      <c r="Q93" s="48"/>
      <c r="R93" s="48"/>
      <c r="S93" s="48"/>
      <c r="T93" s="48"/>
      <c r="U93" s="48"/>
      <c r="V93" s="59"/>
      <c r="W93" s="48"/>
      <c r="X93" s="48"/>
      <c r="Y93" s="57"/>
      <c r="Z93" s="57"/>
      <c r="AA93" s="57"/>
      <c r="AB93" s="57"/>
      <c r="AC93" s="57"/>
      <c r="AD93" s="57"/>
      <c r="AE93" s="57"/>
    </row>
    <row r="94" spans="2:31" ht="12.75" customHeight="1" x14ac:dyDescent="0.25">
      <c r="B94" s="76"/>
      <c r="D94" s="63"/>
      <c r="E94" s="63"/>
      <c r="F94" s="69"/>
      <c r="G94" s="70"/>
      <c r="H94" s="70"/>
      <c r="I94" s="70"/>
      <c r="J94" s="71"/>
      <c r="K94" s="59"/>
      <c r="L94" s="59"/>
      <c r="M94" s="48"/>
      <c r="N94" s="48"/>
      <c r="O94" s="59"/>
      <c r="P94" s="59"/>
      <c r="Q94" s="48"/>
      <c r="R94" s="48"/>
      <c r="S94" s="48"/>
      <c r="T94" s="48"/>
      <c r="U94" s="48"/>
      <c r="V94" s="59"/>
      <c r="W94" s="48"/>
      <c r="X94" s="48"/>
      <c r="Y94" s="57"/>
      <c r="Z94" s="57"/>
      <c r="AA94" s="57"/>
      <c r="AB94" s="57"/>
      <c r="AC94" s="57"/>
      <c r="AD94" s="57"/>
      <c r="AE94" s="57"/>
    </row>
    <row r="95" spans="2:31" ht="12.75" customHeight="1" x14ac:dyDescent="0.25">
      <c r="B95" s="76"/>
      <c r="D95" s="63"/>
      <c r="E95" s="63"/>
      <c r="F95" s="69"/>
      <c r="G95" s="70"/>
      <c r="H95" s="70"/>
      <c r="I95" s="70"/>
      <c r="J95" s="71"/>
      <c r="K95" s="59"/>
      <c r="L95" s="59"/>
      <c r="M95" s="48"/>
      <c r="N95" s="48"/>
      <c r="O95" s="59"/>
      <c r="P95" s="59"/>
      <c r="Q95" s="48"/>
      <c r="R95" s="48"/>
      <c r="S95" s="48"/>
      <c r="T95" s="48"/>
      <c r="U95" s="48"/>
      <c r="V95" s="59"/>
      <c r="W95" s="48"/>
      <c r="X95" s="48"/>
      <c r="Y95" s="57"/>
      <c r="Z95" s="57"/>
      <c r="AA95" s="57"/>
      <c r="AB95" s="57"/>
      <c r="AC95" s="57"/>
      <c r="AD95" s="57"/>
      <c r="AE95" s="57"/>
    </row>
    <row r="96" spans="2:31" ht="12.75" customHeight="1" x14ac:dyDescent="0.25">
      <c r="B96" s="76"/>
      <c r="D96" s="63"/>
      <c r="E96" s="63"/>
      <c r="F96" s="69"/>
      <c r="G96" s="70"/>
      <c r="H96" s="70"/>
      <c r="I96" s="70"/>
      <c r="J96" s="71"/>
      <c r="K96" s="59"/>
      <c r="L96" s="59"/>
      <c r="M96" s="48"/>
      <c r="N96" s="48"/>
      <c r="O96" s="59"/>
      <c r="P96" s="59"/>
      <c r="Q96" s="48"/>
      <c r="R96" s="48"/>
      <c r="S96" s="48"/>
      <c r="T96" s="48"/>
      <c r="U96" s="48"/>
      <c r="V96" s="59"/>
      <c r="W96" s="48"/>
      <c r="X96" s="48"/>
      <c r="Y96" s="57"/>
      <c r="Z96" s="57"/>
      <c r="AA96" s="57"/>
      <c r="AB96" s="57"/>
      <c r="AC96" s="57"/>
      <c r="AD96" s="57"/>
      <c r="AE96" s="57"/>
    </row>
    <row r="97" spans="2:31" ht="12.75" customHeight="1" x14ac:dyDescent="0.25">
      <c r="B97" s="76"/>
      <c r="D97" s="63"/>
      <c r="E97" s="63"/>
      <c r="F97" s="69"/>
      <c r="G97" s="70"/>
      <c r="H97" s="70"/>
      <c r="I97" s="70"/>
      <c r="J97" s="71"/>
      <c r="K97" s="59"/>
      <c r="L97" s="59"/>
      <c r="M97" s="48"/>
      <c r="N97" s="48"/>
      <c r="O97" s="59"/>
      <c r="P97" s="59"/>
      <c r="Q97" s="48"/>
      <c r="R97" s="48"/>
      <c r="S97" s="48"/>
      <c r="T97" s="48"/>
      <c r="U97" s="48"/>
      <c r="V97" s="59"/>
      <c r="W97" s="48"/>
      <c r="X97" s="48"/>
      <c r="Y97" s="57"/>
      <c r="Z97" s="57"/>
      <c r="AA97" s="57"/>
      <c r="AB97" s="57"/>
      <c r="AC97" s="57"/>
      <c r="AD97" s="57"/>
      <c r="AE97" s="57"/>
    </row>
    <row r="98" spans="2:31" ht="12.75" customHeight="1" x14ac:dyDescent="0.25">
      <c r="B98" s="76"/>
      <c r="D98" s="63"/>
      <c r="E98" s="63"/>
      <c r="F98" s="69"/>
      <c r="G98" s="70"/>
      <c r="H98" s="70"/>
      <c r="I98" s="70"/>
      <c r="J98" s="71"/>
      <c r="K98" s="59"/>
      <c r="L98" s="59"/>
      <c r="M98" s="48"/>
      <c r="N98" s="48"/>
      <c r="O98" s="59"/>
      <c r="P98" s="59"/>
      <c r="Q98" s="48"/>
      <c r="R98" s="48"/>
      <c r="S98" s="48"/>
      <c r="T98" s="48"/>
      <c r="U98" s="48"/>
      <c r="V98" s="59"/>
      <c r="W98" s="48"/>
      <c r="X98" s="48"/>
      <c r="Y98" s="57"/>
      <c r="Z98" s="57"/>
      <c r="AA98" s="57"/>
      <c r="AB98" s="57"/>
      <c r="AC98" s="57"/>
      <c r="AD98" s="57"/>
      <c r="AE98" s="57"/>
    </row>
    <row r="99" spans="2:31" ht="12.75" customHeight="1" x14ac:dyDescent="0.25">
      <c r="B99" s="76"/>
      <c r="D99" s="63"/>
      <c r="E99" s="63"/>
      <c r="F99" s="69"/>
      <c r="G99" s="70"/>
      <c r="H99" s="70"/>
      <c r="I99" s="70"/>
      <c r="J99" s="71"/>
      <c r="K99" s="59"/>
      <c r="L99" s="59"/>
      <c r="M99" s="48"/>
      <c r="N99" s="48"/>
      <c r="O99" s="59"/>
      <c r="P99" s="59"/>
      <c r="Q99" s="48"/>
      <c r="R99" s="48"/>
      <c r="S99" s="48"/>
      <c r="T99" s="48"/>
      <c r="U99" s="48"/>
      <c r="V99" s="59"/>
      <c r="W99" s="48"/>
      <c r="X99" s="48"/>
      <c r="Y99" s="57"/>
      <c r="Z99" s="57"/>
      <c r="AA99" s="57"/>
      <c r="AB99" s="57"/>
      <c r="AC99" s="57"/>
      <c r="AD99" s="57"/>
      <c r="AE99" s="57"/>
    </row>
    <row r="100" spans="2:31" ht="12.75" customHeight="1" x14ac:dyDescent="0.25">
      <c r="B100" s="76"/>
      <c r="D100" s="63"/>
      <c r="E100" s="63"/>
      <c r="F100" s="69"/>
      <c r="G100" s="70"/>
      <c r="H100" s="70"/>
      <c r="I100" s="70"/>
      <c r="J100" s="71"/>
      <c r="K100" s="59"/>
      <c r="L100" s="59"/>
      <c r="M100" s="48"/>
      <c r="N100" s="48"/>
      <c r="O100" s="59"/>
      <c r="P100" s="59"/>
      <c r="Q100" s="48"/>
      <c r="R100" s="48"/>
      <c r="S100" s="48"/>
      <c r="T100" s="48"/>
      <c r="U100" s="48"/>
      <c r="V100" s="59"/>
      <c r="W100" s="48"/>
      <c r="X100" s="48"/>
      <c r="Y100" s="57"/>
      <c r="Z100" s="57"/>
      <c r="AA100" s="57"/>
      <c r="AB100" s="57"/>
      <c r="AC100" s="57"/>
      <c r="AD100" s="57"/>
      <c r="AE100" s="57"/>
    </row>
    <row r="101" spans="2:31" ht="12.75" customHeight="1" x14ac:dyDescent="0.25">
      <c r="B101" s="76"/>
      <c r="D101" s="63"/>
      <c r="E101" s="63"/>
      <c r="F101" s="69"/>
      <c r="G101" s="70"/>
      <c r="H101" s="70"/>
      <c r="I101" s="70"/>
      <c r="J101" s="71"/>
      <c r="K101" s="60"/>
      <c r="L101" s="60"/>
      <c r="M101" s="48"/>
      <c r="N101" s="48"/>
      <c r="O101" s="60"/>
      <c r="P101" s="60"/>
      <c r="Q101" s="48"/>
      <c r="R101" s="48"/>
      <c r="S101" s="48"/>
      <c r="T101" s="48"/>
      <c r="U101" s="48"/>
      <c r="V101" s="60"/>
      <c r="W101" s="48"/>
      <c r="X101" s="48"/>
      <c r="Y101" s="57"/>
      <c r="Z101" s="57"/>
      <c r="AA101" s="57"/>
      <c r="AB101" s="57"/>
      <c r="AC101" s="57"/>
      <c r="AD101" s="57"/>
      <c r="AE101" s="57"/>
    </row>
    <row r="102" spans="2:31" ht="12.75" customHeight="1" thickBot="1" x14ac:dyDescent="0.3">
      <c r="B102" s="77"/>
      <c r="D102" s="64"/>
      <c r="E102" s="64"/>
      <c r="F102" s="72"/>
      <c r="G102" s="73"/>
      <c r="H102" s="73"/>
      <c r="I102" s="73"/>
      <c r="J102" s="74"/>
      <c r="K102" s="21" t="str">
        <f t="shared" ref="K102:L102" si="19">IF(OR(TRIM(K87)=0,TRIM(K87)=""),"",IFERROR(TRIM(INDEX(QryItemNamed,MATCH(TRIM(K87),ITEM,0),3)),""))</f>
        <v>FT</v>
      </c>
      <c r="L102" s="21" t="str">
        <f t="shared" si="19"/>
        <v>EACH</v>
      </c>
      <c r="M102" s="21" t="str">
        <f t="shared" ref="M102:P102" si="20">IF(OR(TRIM(M87)=0,TRIM(M87)=""),"",IFERROR(TRIM(INDEX(QryItemNamed,MATCH(TRIM(M87),ITEM,0),3)),""))</f>
        <v>FT</v>
      </c>
      <c r="N102" s="21" t="str">
        <f t="shared" si="20"/>
        <v>FT</v>
      </c>
      <c r="O102" s="21" t="str">
        <f t="shared" si="20"/>
        <v>EACH</v>
      </c>
      <c r="P102" s="21" t="str">
        <f t="shared" si="20"/>
        <v>FT</v>
      </c>
      <c r="Q102" s="21" t="s">
        <v>30</v>
      </c>
      <c r="R102" s="21" t="s">
        <v>30</v>
      </c>
      <c r="S102" s="21" t="s">
        <v>30</v>
      </c>
      <c r="T102" s="21" t="s">
        <v>31</v>
      </c>
      <c r="U102" s="21" t="s">
        <v>31</v>
      </c>
      <c r="V102" s="21" t="s">
        <v>30</v>
      </c>
      <c r="W102" s="21" t="s">
        <v>31</v>
      </c>
      <c r="X102" s="21"/>
      <c r="Y102" s="21" t="str">
        <f t="shared" ref="Y102:AE102" si="21">IF(OR(TRIM(Y87)=0,TRIM(Y87)=""),"",IFERROR(TRIM(INDEX(QryItemNamed,MATCH(TRIM(Y87),ITEM,0),3)),""))</f>
        <v/>
      </c>
      <c r="Z102" s="21" t="str">
        <f t="shared" si="21"/>
        <v/>
      </c>
      <c r="AA102" s="21" t="str">
        <f t="shared" si="21"/>
        <v/>
      </c>
      <c r="AB102" s="21" t="str">
        <f t="shared" si="21"/>
        <v/>
      </c>
      <c r="AC102" s="21" t="str">
        <f t="shared" si="21"/>
        <v/>
      </c>
      <c r="AD102" s="21" t="str">
        <f t="shared" si="21"/>
        <v/>
      </c>
      <c r="AE102" s="21" t="str">
        <f t="shared" si="21"/>
        <v/>
      </c>
    </row>
    <row r="103" spans="2:31" ht="12.75" customHeight="1" x14ac:dyDescent="0.25">
      <c r="B103" s="13"/>
      <c r="D103" s="22"/>
      <c r="E103" s="22"/>
      <c r="F103" s="49" t="s">
        <v>43</v>
      </c>
      <c r="G103" s="50"/>
      <c r="H103" s="50"/>
      <c r="I103" s="50"/>
      <c r="J103" s="51"/>
      <c r="K103" s="2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2:31" ht="12.75" customHeight="1" x14ac:dyDescent="0.25">
      <c r="B104" s="14"/>
      <c r="D104" s="24" t="s">
        <v>86</v>
      </c>
      <c r="E104" s="24" t="s">
        <v>134</v>
      </c>
      <c r="F104" s="52">
        <v>44430</v>
      </c>
      <c r="G104" s="53"/>
      <c r="H104" s="24" t="s">
        <v>1</v>
      </c>
      <c r="I104" s="52">
        <v>44980</v>
      </c>
      <c r="J104" s="54"/>
      <c r="K104" s="26"/>
      <c r="L104" s="24">
        <v>15</v>
      </c>
      <c r="M104" s="24"/>
      <c r="N104" s="24"/>
      <c r="O104" s="24"/>
      <c r="P104" s="24"/>
      <c r="Q104" s="24"/>
      <c r="R104" s="24"/>
      <c r="S104" s="24"/>
      <c r="T104" s="24">
        <v>559</v>
      </c>
      <c r="U104" s="24"/>
      <c r="V104" s="24"/>
      <c r="W104" s="24">
        <v>559</v>
      </c>
      <c r="X104" s="24"/>
      <c r="Y104" s="24"/>
      <c r="Z104" s="24"/>
      <c r="AA104" s="24"/>
      <c r="AB104" s="24"/>
      <c r="AC104" s="24"/>
      <c r="AD104" s="24"/>
      <c r="AE104" s="24"/>
    </row>
    <row r="105" spans="2:31" ht="12.75" customHeight="1" x14ac:dyDescent="0.25">
      <c r="B105" s="14"/>
      <c r="D105" s="24" t="s">
        <v>87</v>
      </c>
      <c r="E105" s="24" t="s">
        <v>134</v>
      </c>
      <c r="F105" s="52">
        <v>44665</v>
      </c>
      <c r="G105" s="53"/>
      <c r="H105" s="24" t="s">
        <v>1</v>
      </c>
      <c r="I105" s="52">
        <v>45180</v>
      </c>
      <c r="J105" s="54"/>
      <c r="K105" s="26"/>
      <c r="L105" s="24">
        <v>15</v>
      </c>
      <c r="M105" s="24"/>
      <c r="N105" s="24"/>
      <c r="O105" s="24"/>
      <c r="P105" s="24"/>
      <c r="Q105" s="24"/>
      <c r="R105" s="24"/>
      <c r="S105" s="24"/>
      <c r="T105" s="24">
        <v>541</v>
      </c>
      <c r="U105" s="24"/>
      <c r="V105" s="24"/>
      <c r="W105" s="24">
        <v>541</v>
      </c>
      <c r="X105" s="24"/>
      <c r="Y105" s="24"/>
      <c r="Z105" s="24"/>
      <c r="AA105" s="24"/>
      <c r="AB105" s="24"/>
      <c r="AC105" s="24"/>
      <c r="AD105" s="24"/>
      <c r="AE105" s="24"/>
    </row>
    <row r="106" spans="2:31" ht="12.75" customHeight="1" x14ac:dyDescent="0.25">
      <c r="B106" s="14"/>
      <c r="D106" s="24"/>
      <c r="E106" s="24"/>
      <c r="F106" s="52"/>
      <c r="G106" s="53"/>
      <c r="H106" s="24"/>
      <c r="I106" s="52"/>
      <c r="J106" s="54"/>
      <c r="K106" s="2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</row>
    <row r="107" spans="2:31" ht="12.75" customHeight="1" x14ac:dyDescent="0.25">
      <c r="B107" s="14"/>
      <c r="D107" s="24" t="s">
        <v>88</v>
      </c>
      <c r="E107" s="24" t="s">
        <v>133</v>
      </c>
      <c r="F107" s="52">
        <v>44307</v>
      </c>
      <c r="G107" s="86"/>
      <c r="H107" s="86"/>
      <c r="I107" s="86"/>
      <c r="J107" s="54"/>
      <c r="K107" s="26"/>
      <c r="L107" s="24"/>
      <c r="M107" s="24"/>
      <c r="N107" s="24"/>
      <c r="O107" s="24">
        <v>1</v>
      </c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</row>
    <row r="108" spans="2:31" ht="12.75" customHeight="1" x14ac:dyDescent="0.25">
      <c r="B108" s="14"/>
      <c r="D108" s="24" t="s">
        <v>89</v>
      </c>
      <c r="E108" s="24" t="s">
        <v>133</v>
      </c>
      <c r="F108" s="52">
        <v>44382</v>
      </c>
      <c r="G108" s="86"/>
      <c r="H108" s="86"/>
      <c r="I108" s="86"/>
      <c r="J108" s="54"/>
      <c r="K108" s="26"/>
      <c r="L108" s="24"/>
      <c r="M108" s="24"/>
      <c r="N108" s="24"/>
      <c r="O108" s="24">
        <v>1</v>
      </c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</row>
    <row r="109" spans="2:31" ht="12.75" customHeight="1" x14ac:dyDescent="0.25">
      <c r="B109" s="14"/>
      <c r="D109" s="24" t="s">
        <v>90</v>
      </c>
      <c r="E109" s="24" t="s">
        <v>133</v>
      </c>
      <c r="F109" s="52">
        <v>44515</v>
      </c>
      <c r="G109" s="86"/>
      <c r="H109" s="86"/>
      <c r="I109" s="86"/>
      <c r="J109" s="54"/>
      <c r="K109" s="26"/>
      <c r="L109" s="24"/>
      <c r="M109" s="24"/>
      <c r="N109" s="24"/>
      <c r="O109" s="24">
        <v>1</v>
      </c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</row>
    <row r="110" spans="2:31" ht="12.75" customHeight="1" x14ac:dyDescent="0.25">
      <c r="B110" s="14"/>
      <c r="D110" s="24" t="s">
        <v>91</v>
      </c>
      <c r="E110" s="24" t="s">
        <v>133</v>
      </c>
      <c r="F110" s="52">
        <v>44590</v>
      </c>
      <c r="G110" s="86"/>
      <c r="H110" s="86"/>
      <c r="I110" s="86"/>
      <c r="J110" s="54"/>
      <c r="K110" s="26"/>
      <c r="L110" s="24"/>
      <c r="M110" s="24"/>
      <c r="N110" s="24"/>
      <c r="O110" s="24">
        <v>1</v>
      </c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</row>
    <row r="111" spans="2:31" ht="12.75" customHeight="1" x14ac:dyDescent="0.25">
      <c r="B111" s="14"/>
      <c r="D111" s="24" t="s">
        <v>92</v>
      </c>
      <c r="E111" s="24" t="s">
        <v>133</v>
      </c>
      <c r="F111" s="52">
        <v>44656</v>
      </c>
      <c r="G111" s="86"/>
      <c r="H111" s="86"/>
      <c r="I111" s="86"/>
      <c r="J111" s="54"/>
      <c r="K111" s="26"/>
      <c r="L111" s="24"/>
      <c r="M111" s="24"/>
      <c r="N111" s="24"/>
      <c r="O111" s="24">
        <v>1</v>
      </c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</row>
    <row r="112" spans="2:31" ht="12.75" customHeight="1" x14ac:dyDescent="0.25">
      <c r="B112" s="14"/>
      <c r="D112" s="24"/>
      <c r="E112" s="24"/>
      <c r="F112" s="52"/>
      <c r="G112" s="53"/>
      <c r="H112" s="24"/>
      <c r="I112" s="52"/>
      <c r="J112" s="54"/>
      <c r="K112" s="2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</row>
    <row r="113" spans="2:31" ht="12.75" customHeight="1" x14ac:dyDescent="0.25">
      <c r="B113" s="14"/>
      <c r="D113" s="24" t="s">
        <v>93</v>
      </c>
      <c r="E113" s="24" t="s">
        <v>133</v>
      </c>
      <c r="F113" s="52">
        <v>44675</v>
      </c>
      <c r="G113" s="86"/>
      <c r="H113" s="86"/>
      <c r="I113" s="86"/>
      <c r="J113" s="54"/>
      <c r="K113" s="26"/>
      <c r="L113" s="24"/>
      <c r="M113" s="24"/>
      <c r="N113" s="24"/>
      <c r="O113" s="24">
        <v>1</v>
      </c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</row>
    <row r="114" spans="2:31" ht="12.75" customHeight="1" x14ac:dyDescent="0.25">
      <c r="B114" s="14"/>
      <c r="D114" s="24" t="s">
        <v>94</v>
      </c>
      <c r="E114" s="24" t="s">
        <v>133</v>
      </c>
      <c r="F114" s="52">
        <v>44737</v>
      </c>
      <c r="G114" s="86"/>
      <c r="H114" s="86"/>
      <c r="I114" s="86"/>
      <c r="J114" s="54"/>
      <c r="K114" s="26"/>
      <c r="L114" s="24"/>
      <c r="M114" s="24"/>
      <c r="N114" s="24"/>
      <c r="O114" s="24">
        <v>1</v>
      </c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</row>
    <row r="115" spans="2:31" ht="12.75" customHeight="1" x14ac:dyDescent="0.25">
      <c r="B115" s="14"/>
      <c r="D115" s="24" t="s">
        <v>95</v>
      </c>
      <c r="E115" s="24" t="s">
        <v>133</v>
      </c>
      <c r="F115" s="52">
        <v>44765</v>
      </c>
      <c r="G115" s="86"/>
      <c r="H115" s="86"/>
      <c r="I115" s="86"/>
      <c r="J115" s="54"/>
      <c r="K115" s="26"/>
      <c r="L115" s="24"/>
      <c r="M115" s="24"/>
      <c r="N115" s="24"/>
      <c r="O115" s="24">
        <v>1</v>
      </c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</row>
    <row r="116" spans="2:31" ht="12.75" customHeight="1" x14ac:dyDescent="0.25">
      <c r="B116" s="14"/>
      <c r="D116" s="24" t="s">
        <v>96</v>
      </c>
      <c r="E116" s="24" t="s">
        <v>133</v>
      </c>
      <c r="F116" s="52">
        <v>44817</v>
      </c>
      <c r="G116" s="86"/>
      <c r="H116" s="86"/>
      <c r="I116" s="86"/>
      <c r="J116" s="54"/>
      <c r="K116" s="26"/>
      <c r="L116" s="24"/>
      <c r="M116" s="24"/>
      <c r="N116" s="24"/>
      <c r="O116" s="24">
        <v>1</v>
      </c>
      <c r="P116" s="24"/>
      <c r="Q116" s="24"/>
      <c r="R116" s="24"/>
      <c r="S116" s="24"/>
      <c r="T116" s="24"/>
      <c r="U116" s="36"/>
      <c r="V116" s="36"/>
      <c r="W116" s="24"/>
      <c r="X116" s="24"/>
      <c r="Y116" s="24"/>
      <c r="Z116" s="24"/>
      <c r="AA116" s="24"/>
      <c r="AB116" s="24"/>
      <c r="AC116" s="24"/>
      <c r="AD116" s="24"/>
      <c r="AE116" s="24"/>
    </row>
    <row r="117" spans="2:31" ht="12.75" customHeight="1" x14ac:dyDescent="0.25">
      <c r="B117" s="14"/>
      <c r="D117" s="24"/>
      <c r="E117" s="24"/>
      <c r="F117" s="52"/>
      <c r="G117" s="53"/>
      <c r="H117" s="24"/>
      <c r="I117" s="52"/>
      <c r="J117" s="54"/>
      <c r="K117" s="2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</row>
    <row r="118" spans="2:31" ht="12.75" customHeight="1" x14ac:dyDescent="0.25">
      <c r="B118" s="14"/>
      <c r="D118" s="24" t="s">
        <v>97</v>
      </c>
      <c r="E118" s="24" t="s">
        <v>135</v>
      </c>
      <c r="F118" s="52">
        <v>45000</v>
      </c>
      <c r="G118" s="53"/>
      <c r="H118" s="24" t="s">
        <v>1</v>
      </c>
      <c r="I118" s="52">
        <v>45025</v>
      </c>
      <c r="J118" s="54"/>
      <c r="K118" s="32">
        <f>I118-F118</f>
        <v>25</v>
      </c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36"/>
      <c r="Z118" s="24"/>
      <c r="AA118" s="24"/>
      <c r="AB118" s="24"/>
      <c r="AC118" s="24"/>
      <c r="AD118" s="24"/>
      <c r="AE118" s="24"/>
    </row>
    <row r="119" spans="2:31" ht="12.75" customHeight="1" x14ac:dyDescent="0.25">
      <c r="B119" s="14"/>
      <c r="D119" s="24" t="s">
        <v>98</v>
      </c>
      <c r="E119" s="24" t="s">
        <v>135</v>
      </c>
      <c r="F119" s="52">
        <v>45050</v>
      </c>
      <c r="G119" s="53"/>
      <c r="H119" s="24" t="s">
        <v>1</v>
      </c>
      <c r="I119" s="52">
        <v>45127</v>
      </c>
      <c r="J119" s="54"/>
      <c r="K119" s="32">
        <f t="shared" ref="K119:K122" si="22">I119-F119</f>
        <v>77</v>
      </c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</row>
    <row r="120" spans="2:31" ht="12.75" customHeight="1" x14ac:dyDescent="0.25">
      <c r="B120" s="14"/>
      <c r="D120" s="24" t="s">
        <v>99</v>
      </c>
      <c r="E120" s="24" t="s">
        <v>135</v>
      </c>
      <c r="F120" s="52">
        <v>45179</v>
      </c>
      <c r="G120" s="53"/>
      <c r="H120" s="24" t="s">
        <v>1</v>
      </c>
      <c r="I120" s="52">
        <v>45200</v>
      </c>
      <c r="J120" s="54"/>
      <c r="K120" s="32">
        <f t="shared" si="22"/>
        <v>21</v>
      </c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</row>
    <row r="121" spans="2:31" ht="12.75" customHeight="1" x14ac:dyDescent="0.25">
      <c r="B121" s="14"/>
      <c r="D121" s="24" t="s">
        <v>100</v>
      </c>
      <c r="E121" s="24" t="s">
        <v>135</v>
      </c>
      <c r="F121" s="52">
        <v>45189</v>
      </c>
      <c r="G121" s="53"/>
      <c r="H121" s="24" t="s">
        <v>1</v>
      </c>
      <c r="I121" s="52">
        <v>45200</v>
      </c>
      <c r="J121" s="54"/>
      <c r="K121" s="32">
        <f t="shared" si="22"/>
        <v>11</v>
      </c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</row>
    <row r="122" spans="2:31" ht="12.75" customHeight="1" x14ac:dyDescent="0.25">
      <c r="B122" s="14"/>
      <c r="D122" s="24" t="s">
        <v>101</v>
      </c>
      <c r="E122" s="24" t="s">
        <v>135</v>
      </c>
      <c r="F122" s="52">
        <v>45180</v>
      </c>
      <c r="G122" s="53"/>
      <c r="H122" s="24" t="s">
        <v>1</v>
      </c>
      <c r="I122" s="52">
        <v>45200</v>
      </c>
      <c r="J122" s="54"/>
      <c r="K122" s="32">
        <f t="shared" si="22"/>
        <v>20</v>
      </c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36"/>
      <c r="X122" s="36"/>
      <c r="Y122" s="24"/>
      <c r="Z122" s="24"/>
      <c r="AA122" s="24"/>
      <c r="AB122" s="24"/>
      <c r="AC122" s="24"/>
      <c r="AD122" s="24"/>
      <c r="AE122" s="24"/>
    </row>
    <row r="123" spans="2:31" ht="12.75" customHeight="1" x14ac:dyDescent="0.25">
      <c r="B123" s="14"/>
      <c r="D123" s="24"/>
      <c r="E123" s="24"/>
      <c r="F123" s="52"/>
      <c r="G123" s="53"/>
      <c r="H123" s="24"/>
      <c r="I123" s="52"/>
      <c r="J123" s="54"/>
      <c r="K123" s="2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</row>
    <row r="124" spans="2:31" ht="12.75" customHeight="1" x14ac:dyDescent="0.25">
      <c r="B124" s="14"/>
      <c r="D124" s="24" t="s">
        <v>102</v>
      </c>
      <c r="E124" s="24" t="s">
        <v>135</v>
      </c>
      <c r="F124" s="52">
        <v>45025</v>
      </c>
      <c r="G124" s="53"/>
      <c r="H124" s="24" t="s">
        <v>1</v>
      </c>
      <c r="I124" s="52">
        <v>45179</v>
      </c>
      <c r="J124" s="54"/>
      <c r="K124" s="26"/>
      <c r="L124" s="24"/>
      <c r="M124" s="24"/>
      <c r="N124" s="24"/>
      <c r="O124" s="24"/>
      <c r="P124" s="34"/>
      <c r="Q124" s="24"/>
      <c r="R124" s="24"/>
      <c r="S124" s="24"/>
      <c r="T124" s="24"/>
      <c r="U124" s="31">
        <f>I124-F124</f>
        <v>154</v>
      </c>
      <c r="V124" s="28">
        <f>ROUNDUP(U124/5280,2)</f>
        <v>0.03</v>
      </c>
      <c r="W124" s="24"/>
      <c r="X124" s="24"/>
      <c r="Y124" s="24"/>
      <c r="Z124" s="24"/>
      <c r="AA124" s="34"/>
      <c r="AB124" s="24"/>
      <c r="AC124" s="24"/>
      <c r="AD124" s="24"/>
      <c r="AE124" s="24"/>
    </row>
    <row r="125" spans="2:31" ht="12.75" customHeight="1" x14ac:dyDescent="0.25">
      <c r="B125" s="14"/>
      <c r="D125" s="24"/>
      <c r="E125" s="24"/>
      <c r="F125" s="52"/>
      <c r="G125" s="53"/>
      <c r="H125" s="24"/>
      <c r="I125" s="52"/>
      <c r="J125" s="54"/>
      <c r="K125" s="2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</row>
    <row r="126" spans="2:31" ht="12.75" customHeight="1" x14ac:dyDescent="0.25">
      <c r="B126" s="14"/>
      <c r="D126" s="24" t="s">
        <v>103</v>
      </c>
      <c r="E126" s="24" t="s">
        <v>135</v>
      </c>
      <c r="F126" s="52">
        <v>45121</v>
      </c>
      <c r="G126" s="53"/>
      <c r="H126" s="24" t="s">
        <v>1</v>
      </c>
      <c r="I126" s="52">
        <v>45164</v>
      </c>
      <c r="J126" s="54"/>
      <c r="K126" s="26"/>
      <c r="L126" s="24"/>
      <c r="M126" s="24"/>
      <c r="N126" s="24">
        <v>144</v>
      </c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</row>
    <row r="127" spans="2:31" ht="12.75" customHeight="1" x14ac:dyDescent="0.25">
      <c r="B127" s="14"/>
      <c r="D127" s="24"/>
      <c r="E127" s="24"/>
      <c r="F127" s="52"/>
      <c r="G127" s="53"/>
      <c r="H127" s="24"/>
      <c r="I127" s="52"/>
      <c r="J127" s="54"/>
      <c r="K127" s="2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</row>
    <row r="128" spans="2:31" ht="12.75" customHeight="1" x14ac:dyDescent="0.25">
      <c r="B128" s="14"/>
      <c r="D128" s="24" t="s">
        <v>104</v>
      </c>
      <c r="E128" s="24" t="s">
        <v>135</v>
      </c>
      <c r="F128" s="52">
        <v>45164</v>
      </c>
      <c r="G128" s="53"/>
      <c r="H128" s="24" t="s">
        <v>1</v>
      </c>
      <c r="I128" s="52">
        <v>45180</v>
      </c>
      <c r="J128" s="54"/>
      <c r="K128" s="26"/>
      <c r="L128" s="24"/>
      <c r="M128" s="24"/>
      <c r="N128" s="24"/>
      <c r="O128" s="24"/>
      <c r="P128" s="37">
        <f>I128-F128</f>
        <v>16</v>
      </c>
      <c r="Q128" s="24"/>
      <c r="R128" s="24"/>
      <c r="S128" s="24"/>
      <c r="T128" s="24"/>
      <c r="U128" s="24"/>
      <c r="V128" s="24"/>
      <c r="W128" s="36"/>
      <c r="X128" s="36"/>
      <c r="Y128" s="24"/>
      <c r="Z128" s="24"/>
      <c r="AA128" s="24"/>
      <c r="AB128" s="24"/>
      <c r="AC128" s="24"/>
      <c r="AD128" s="24"/>
      <c r="AE128" s="24"/>
    </row>
    <row r="129" spans="2:31" ht="12.75" customHeight="1" x14ac:dyDescent="0.25">
      <c r="B129" s="14"/>
      <c r="D129" s="24"/>
      <c r="E129" s="24"/>
      <c r="F129" s="52"/>
      <c r="G129" s="53"/>
      <c r="H129" s="24"/>
      <c r="I129" s="52"/>
      <c r="J129" s="54"/>
      <c r="K129" s="2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</row>
    <row r="130" spans="2:31" ht="12.75" customHeight="1" x14ac:dyDescent="0.25">
      <c r="B130" s="14"/>
      <c r="D130" s="24" t="s">
        <v>105</v>
      </c>
      <c r="E130" s="24" t="s">
        <v>135</v>
      </c>
      <c r="F130" s="93">
        <v>44860</v>
      </c>
      <c r="G130" s="94"/>
      <c r="H130" s="94"/>
      <c r="I130" s="94"/>
      <c r="J130" s="95"/>
      <c r="K130" s="26"/>
      <c r="L130" s="24"/>
      <c r="M130" s="24"/>
      <c r="N130" s="24"/>
      <c r="O130" s="24">
        <v>1</v>
      </c>
      <c r="P130" s="24"/>
      <c r="Q130" s="24"/>
      <c r="R130" s="24"/>
      <c r="S130" s="24"/>
      <c r="T130" s="24"/>
      <c r="U130" s="36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</row>
    <row r="131" spans="2:31" ht="12.75" customHeight="1" x14ac:dyDescent="0.25">
      <c r="B131" s="14"/>
      <c r="D131" s="24" t="s">
        <v>106</v>
      </c>
      <c r="E131" s="24" t="s">
        <v>135</v>
      </c>
      <c r="F131" s="93">
        <v>44897</v>
      </c>
      <c r="G131" s="94"/>
      <c r="H131" s="94"/>
      <c r="I131" s="94"/>
      <c r="J131" s="95"/>
      <c r="K131" s="26"/>
      <c r="L131" s="24"/>
      <c r="M131" s="24"/>
      <c r="N131" s="24"/>
      <c r="O131" s="24">
        <v>1</v>
      </c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</row>
    <row r="132" spans="2:31" ht="12.75" customHeight="1" x14ac:dyDescent="0.25">
      <c r="B132" s="14"/>
      <c r="D132" s="24" t="s">
        <v>107</v>
      </c>
      <c r="E132" s="24" t="s">
        <v>135</v>
      </c>
      <c r="F132" s="93">
        <v>44935</v>
      </c>
      <c r="G132" s="94"/>
      <c r="H132" s="94"/>
      <c r="I132" s="94"/>
      <c r="J132" s="95"/>
      <c r="K132" s="35"/>
      <c r="L132" s="24"/>
      <c r="M132" s="34"/>
      <c r="N132" s="24"/>
      <c r="O132" s="24">
        <v>1</v>
      </c>
      <c r="P132" s="34"/>
      <c r="Q132" s="36"/>
      <c r="R132" s="24"/>
      <c r="S132" s="24"/>
      <c r="T132" s="24"/>
      <c r="U132" s="24"/>
      <c r="V132" s="24"/>
      <c r="W132" s="24"/>
      <c r="X132" s="24"/>
      <c r="Y132" s="24"/>
      <c r="Z132" s="34"/>
      <c r="AA132" s="24"/>
      <c r="AB132" s="24"/>
      <c r="AC132" s="24"/>
      <c r="AD132" s="24"/>
      <c r="AE132" s="24"/>
    </row>
    <row r="133" spans="2:31" ht="12.75" customHeight="1" x14ac:dyDescent="0.25">
      <c r="B133" s="14"/>
      <c r="D133" s="24" t="s">
        <v>108</v>
      </c>
      <c r="E133" s="24" t="s">
        <v>135</v>
      </c>
      <c r="F133" s="93">
        <v>44965</v>
      </c>
      <c r="G133" s="94"/>
      <c r="H133" s="94"/>
      <c r="I133" s="94"/>
      <c r="J133" s="95"/>
      <c r="K133" s="26"/>
      <c r="L133" s="24"/>
      <c r="M133" s="24"/>
      <c r="N133" s="24"/>
      <c r="O133" s="24">
        <v>1</v>
      </c>
      <c r="P133" s="24"/>
      <c r="Q133" s="24"/>
      <c r="R133" s="24"/>
      <c r="S133" s="24"/>
      <c r="T133" s="24"/>
      <c r="U133" s="44"/>
      <c r="V133" s="44"/>
      <c r="W133" s="44"/>
      <c r="X133" s="44"/>
      <c r="Y133" s="44"/>
      <c r="Z133" s="24"/>
      <c r="AA133" s="24"/>
      <c r="AB133" s="24"/>
      <c r="AC133" s="24"/>
      <c r="AD133" s="24"/>
      <c r="AE133" s="24"/>
    </row>
    <row r="134" spans="2:31" ht="12.75" customHeight="1" x14ac:dyDescent="0.25">
      <c r="B134" s="14"/>
      <c r="D134" s="24" t="s">
        <v>109</v>
      </c>
      <c r="E134" s="24" t="s">
        <v>135</v>
      </c>
      <c r="F134" s="93">
        <v>45017</v>
      </c>
      <c r="G134" s="94"/>
      <c r="H134" s="94"/>
      <c r="I134" s="94"/>
      <c r="J134" s="95"/>
      <c r="K134" s="26"/>
      <c r="L134" s="24"/>
      <c r="M134" s="24"/>
      <c r="N134" s="24"/>
      <c r="O134" s="24">
        <v>1</v>
      </c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</row>
    <row r="135" spans="2:31" ht="12.75" customHeight="1" x14ac:dyDescent="0.25">
      <c r="B135" s="14"/>
      <c r="D135" s="24"/>
      <c r="E135" s="24"/>
      <c r="F135" s="52"/>
      <c r="G135" s="53"/>
      <c r="H135" s="24"/>
      <c r="I135" s="52"/>
      <c r="J135" s="54"/>
      <c r="K135" s="2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</row>
    <row r="136" spans="2:31" ht="12.75" customHeight="1" x14ac:dyDescent="0.25">
      <c r="B136" s="14"/>
      <c r="D136" s="24" t="s">
        <v>110</v>
      </c>
      <c r="E136" s="24" t="s">
        <v>135</v>
      </c>
      <c r="F136" s="93">
        <v>45105</v>
      </c>
      <c r="G136" s="94"/>
      <c r="H136" s="94"/>
      <c r="I136" s="94"/>
      <c r="J136" s="95"/>
      <c r="K136" s="26"/>
      <c r="L136" s="24"/>
      <c r="M136" s="24"/>
      <c r="N136" s="24"/>
      <c r="O136" s="24">
        <v>1</v>
      </c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</row>
    <row r="137" spans="2:31" ht="12.75" customHeight="1" x14ac:dyDescent="0.25">
      <c r="B137" s="14"/>
      <c r="D137" s="24"/>
      <c r="E137" s="24"/>
      <c r="F137" s="52"/>
      <c r="G137" s="53"/>
      <c r="H137" s="24"/>
      <c r="I137" s="52"/>
      <c r="J137" s="54"/>
      <c r="K137" s="2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</row>
    <row r="138" spans="2:31" ht="12.75" customHeight="1" x14ac:dyDescent="0.25">
      <c r="B138" s="14"/>
      <c r="D138" s="24" t="s">
        <v>111</v>
      </c>
      <c r="E138" s="24" t="s">
        <v>135</v>
      </c>
      <c r="F138" s="52">
        <v>45000</v>
      </c>
      <c r="G138" s="53"/>
      <c r="H138" s="24" t="s">
        <v>1</v>
      </c>
      <c r="I138" s="52">
        <v>45200</v>
      </c>
      <c r="J138" s="54"/>
      <c r="K138" s="26"/>
      <c r="L138" s="24"/>
      <c r="M138" s="24"/>
      <c r="N138" s="24"/>
      <c r="O138" s="24"/>
      <c r="P138" s="24"/>
      <c r="Q138" s="28">
        <f>ROUNDUP(217.033/5280, 2)</f>
        <v>0.05</v>
      </c>
      <c r="S138" s="24"/>
      <c r="T138" s="24"/>
      <c r="U138" s="24"/>
      <c r="V138" s="28">
        <f>Q138</f>
        <v>0.05</v>
      </c>
      <c r="W138" s="24"/>
      <c r="X138" s="24"/>
      <c r="Y138" s="24"/>
      <c r="Z138" s="24"/>
      <c r="AA138" s="24"/>
      <c r="AB138" s="24"/>
      <c r="AC138" s="24"/>
      <c r="AD138" s="24"/>
      <c r="AE138" s="24"/>
    </row>
    <row r="139" spans="2:31" ht="12.75" customHeight="1" x14ac:dyDescent="0.25">
      <c r="B139" s="14"/>
      <c r="D139" s="24"/>
      <c r="E139" s="24"/>
      <c r="F139" s="52"/>
      <c r="G139" s="53"/>
      <c r="H139" s="24"/>
      <c r="I139" s="52"/>
      <c r="J139" s="54"/>
      <c r="K139" s="2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</row>
    <row r="140" spans="2:31" ht="12.75" customHeight="1" x14ac:dyDescent="0.25">
      <c r="B140" s="14"/>
      <c r="D140" s="24" t="s">
        <v>112</v>
      </c>
      <c r="E140" s="24" t="s">
        <v>135</v>
      </c>
      <c r="F140" s="52">
        <v>45145</v>
      </c>
      <c r="G140" s="53"/>
      <c r="H140" s="24" t="s">
        <v>1</v>
      </c>
      <c r="I140" s="52">
        <v>45200</v>
      </c>
      <c r="J140" s="54"/>
      <c r="K140" s="26"/>
      <c r="L140" s="24"/>
      <c r="M140" s="24"/>
      <c r="N140" s="24"/>
      <c r="O140" s="24"/>
      <c r="P140" s="24"/>
      <c r="Q140" s="24"/>
      <c r="R140" s="24">
        <f>ROUNDUP((I140-F140)/5280,2)</f>
        <v>0.02</v>
      </c>
      <c r="S140" s="24"/>
      <c r="T140" s="24"/>
      <c r="U140" s="24"/>
      <c r="V140" s="24">
        <f>R140</f>
        <v>0.02</v>
      </c>
      <c r="W140" s="24"/>
      <c r="X140" s="24"/>
      <c r="Y140" s="24"/>
      <c r="Z140" s="24"/>
      <c r="AA140" s="24"/>
      <c r="AB140" s="24"/>
      <c r="AC140" s="24"/>
      <c r="AD140" s="24"/>
      <c r="AE140" s="24"/>
    </row>
    <row r="141" spans="2:31" ht="12.75" customHeight="1" x14ac:dyDescent="0.25">
      <c r="B141" s="14"/>
      <c r="D141" s="24" t="s">
        <v>113</v>
      </c>
      <c r="E141" s="24" t="s">
        <v>135</v>
      </c>
      <c r="F141" s="52">
        <v>45180</v>
      </c>
      <c r="G141" s="53"/>
      <c r="H141" s="24" t="s">
        <v>1</v>
      </c>
      <c r="I141" s="52">
        <v>45200</v>
      </c>
      <c r="J141" s="54"/>
      <c r="K141" s="26"/>
      <c r="L141" s="24"/>
      <c r="M141" s="24"/>
      <c r="N141" s="24"/>
      <c r="O141" s="24"/>
      <c r="P141" s="24"/>
      <c r="Q141" s="24"/>
      <c r="R141" s="24">
        <f>ROUNDUP((I141-F141)/5280,2)</f>
        <v>0.01</v>
      </c>
      <c r="S141" s="24"/>
      <c r="T141" s="24"/>
      <c r="U141" s="24"/>
      <c r="V141" s="24">
        <f>R141</f>
        <v>0.01</v>
      </c>
      <c r="W141" s="24"/>
      <c r="X141" s="24"/>
      <c r="Y141" s="24"/>
      <c r="Z141" s="24"/>
      <c r="AA141" s="24"/>
      <c r="AB141" s="24"/>
      <c r="AC141" s="24"/>
      <c r="AD141" s="24"/>
      <c r="AE141" s="24"/>
    </row>
    <row r="142" spans="2:31" ht="12.75" customHeight="1" x14ac:dyDescent="0.25">
      <c r="B142" s="14"/>
      <c r="D142" s="24"/>
      <c r="E142" s="24"/>
      <c r="F142" s="52"/>
      <c r="G142" s="53"/>
      <c r="H142" s="24"/>
      <c r="I142" s="52"/>
      <c r="J142" s="54"/>
      <c r="K142" s="2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</row>
    <row r="143" spans="2:31" ht="12.75" customHeight="1" x14ac:dyDescent="0.25">
      <c r="B143" s="14"/>
      <c r="D143" s="24"/>
      <c r="E143" s="24"/>
      <c r="F143" s="83" t="s">
        <v>114</v>
      </c>
      <c r="G143" s="84"/>
      <c r="H143" s="84"/>
      <c r="I143" s="84"/>
      <c r="J143" s="85"/>
      <c r="K143" s="2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</row>
    <row r="144" spans="2:31" ht="12.75" customHeight="1" x14ac:dyDescent="0.25">
      <c r="B144" s="14"/>
      <c r="D144" s="24" t="s">
        <v>117</v>
      </c>
      <c r="E144" s="24" t="s">
        <v>133</v>
      </c>
      <c r="F144" s="25">
        <v>66462</v>
      </c>
      <c r="G144" s="38" t="s">
        <v>116</v>
      </c>
      <c r="H144" s="24" t="s">
        <v>1</v>
      </c>
      <c r="I144" s="25">
        <v>44525</v>
      </c>
      <c r="J144" s="39" t="s">
        <v>115</v>
      </c>
      <c r="K144" s="26"/>
      <c r="L144" s="24"/>
      <c r="M144" s="24"/>
      <c r="N144" s="24"/>
      <c r="O144" s="24"/>
      <c r="P144" s="24"/>
      <c r="Q144" s="24">
        <f>ROUNDUP(154/5280,2)</f>
        <v>0.03</v>
      </c>
      <c r="R144" s="24"/>
      <c r="S144" s="24"/>
      <c r="T144" s="24"/>
      <c r="U144" s="24"/>
      <c r="V144" s="24">
        <f>Q144</f>
        <v>0.03</v>
      </c>
      <c r="W144" s="24"/>
      <c r="X144" s="24"/>
      <c r="Y144" s="24"/>
      <c r="Z144" s="24"/>
      <c r="AA144" s="24"/>
      <c r="AB144" s="24"/>
      <c r="AC144" s="24"/>
      <c r="AD144" s="24"/>
      <c r="AE144" s="24"/>
    </row>
    <row r="145" spans="2:31" ht="12.75" customHeight="1" x14ac:dyDescent="0.25">
      <c r="B145" s="14"/>
      <c r="D145" s="24"/>
      <c r="E145" s="24"/>
      <c r="F145" s="52"/>
      <c r="G145" s="53"/>
      <c r="H145" s="24"/>
      <c r="I145" s="52"/>
      <c r="J145" s="54"/>
      <c r="K145" s="2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</row>
    <row r="146" spans="2:31" ht="12.75" customHeight="1" x14ac:dyDescent="0.25">
      <c r="B146" s="14"/>
      <c r="D146" s="24" t="s">
        <v>118</v>
      </c>
      <c r="E146" s="24" t="s">
        <v>133</v>
      </c>
      <c r="F146" s="52">
        <v>66476</v>
      </c>
      <c r="G146" s="53"/>
      <c r="H146" s="24" t="s">
        <v>1</v>
      </c>
      <c r="I146" s="52">
        <v>66519</v>
      </c>
      <c r="J146" s="54"/>
      <c r="K146" s="26"/>
      <c r="L146" s="24"/>
      <c r="M146" s="24"/>
      <c r="N146" s="24"/>
      <c r="O146" s="24"/>
      <c r="P146" s="24"/>
      <c r="Q146" s="24"/>
      <c r="R146" s="24"/>
      <c r="S146" s="24">
        <f>ROUNDUP((I146-F146)/5280,2)</f>
        <v>0.01</v>
      </c>
      <c r="T146" s="24"/>
      <c r="U146" s="24"/>
      <c r="V146" s="24">
        <f>S146</f>
        <v>0.01</v>
      </c>
      <c r="W146" s="24"/>
      <c r="X146" s="24"/>
      <c r="Y146" s="24"/>
      <c r="Z146" s="24"/>
      <c r="AA146" s="24"/>
      <c r="AB146" s="24"/>
      <c r="AC146" s="24"/>
      <c r="AD146" s="24"/>
      <c r="AE146" s="24"/>
    </row>
    <row r="147" spans="2:31" ht="12.75" customHeight="1" x14ac:dyDescent="0.25">
      <c r="B147" s="14"/>
      <c r="D147" s="24" t="s">
        <v>119</v>
      </c>
      <c r="E147" s="24" t="s">
        <v>133</v>
      </c>
      <c r="F147" s="52">
        <v>66476</v>
      </c>
      <c r="G147" s="53"/>
      <c r="H147" s="24" t="s">
        <v>1</v>
      </c>
      <c r="I147" s="52">
        <v>66519</v>
      </c>
      <c r="J147" s="54"/>
      <c r="K147" s="26"/>
      <c r="L147" s="24"/>
      <c r="M147" s="24"/>
      <c r="N147" s="24"/>
      <c r="O147" s="24"/>
      <c r="P147" s="24"/>
      <c r="Q147" s="24"/>
      <c r="R147" s="24"/>
      <c r="S147" s="24">
        <f>ROUNDUP((I147-F147)/5280,2)</f>
        <v>0.01</v>
      </c>
      <c r="T147" s="24"/>
      <c r="U147" s="24"/>
      <c r="V147" s="24">
        <f>S147</f>
        <v>0.01</v>
      </c>
      <c r="W147" s="24"/>
      <c r="X147" s="24"/>
      <c r="Y147" s="24"/>
      <c r="Z147" s="24"/>
      <c r="AA147" s="24"/>
      <c r="AB147" s="24"/>
      <c r="AC147" s="24"/>
      <c r="AD147" s="24"/>
      <c r="AE147" s="24"/>
    </row>
    <row r="148" spans="2:31" ht="12.75" customHeight="1" x14ac:dyDescent="0.25">
      <c r="B148" s="14"/>
      <c r="D148" s="24"/>
      <c r="E148" s="24"/>
      <c r="F148" s="52"/>
      <c r="G148" s="53"/>
      <c r="H148" s="24"/>
      <c r="I148" s="52"/>
      <c r="J148" s="54"/>
      <c r="K148" s="2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</row>
    <row r="149" spans="2:31" ht="12.75" customHeight="1" x14ac:dyDescent="0.25">
      <c r="B149" s="14"/>
      <c r="D149" s="24" t="s">
        <v>120</v>
      </c>
      <c r="E149" s="24" t="s">
        <v>133</v>
      </c>
      <c r="F149" s="52">
        <v>66419</v>
      </c>
      <c r="G149" s="53"/>
      <c r="H149" s="24" t="s">
        <v>1</v>
      </c>
      <c r="I149" s="52">
        <v>66555</v>
      </c>
      <c r="J149" s="54"/>
      <c r="K149" s="26"/>
      <c r="L149" s="24"/>
      <c r="M149" s="24"/>
      <c r="N149" s="24"/>
      <c r="O149" s="24"/>
      <c r="P149" s="24"/>
      <c r="Q149" s="24"/>
      <c r="R149" s="24">
        <f>ROUNDUP(85/5280,2)</f>
        <v>0.02</v>
      </c>
      <c r="S149" s="24"/>
      <c r="T149" s="24"/>
      <c r="U149" s="24"/>
      <c r="V149" s="24">
        <f>R149</f>
        <v>0.02</v>
      </c>
      <c r="W149" s="24"/>
      <c r="X149" s="24"/>
      <c r="Y149" s="24"/>
      <c r="Z149" s="24"/>
      <c r="AA149" s="24"/>
      <c r="AB149" s="24"/>
      <c r="AC149" s="24"/>
      <c r="AD149" s="24"/>
      <c r="AE149" s="24"/>
    </row>
    <row r="150" spans="2:31" ht="12.75" customHeight="1" x14ac:dyDescent="0.25">
      <c r="B150" s="14"/>
      <c r="D150" s="24"/>
      <c r="E150" s="24"/>
      <c r="F150" s="52"/>
      <c r="G150" s="53"/>
      <c r="H150" s="24"/>
      <c r="I150" s="52"/>
      <c r="J150" s="54"/>
      <c r="K150" s="2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</row>
    <row r="151" spans="2:31" ht="12.75" customHeight="1" x14ac:dyDescent="0.25">
      <c r="B151" s="14"/>
      <c r="D151" s="24" t="s">
        <v>121</v>
      </c>
      <c r="E151" s="24" t="s">
        <v>133</v>
      </c>
      <c r="F151" s="52">
        <v>66544</v>
      </c>
      <c r="G151" s="53"/>
      <c r="H151" s="24" t="s">
        <v>1</v>
      </c>
      <c r="I151" s="52">
        <v>66551</v>
      </c>
      <c r="J151" s="54"/>
      <c r="K151" s="26"/>
      <c r="L151" s="24"/>
      <c r="M151" s="24">
        <v>15</v>
      </c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</row>
    <row r="152" spans="2:31" ht="12.75" customHeight="1" x14ac:dyDescent="0.25">
      <c r="B152" s="14"/>
      <c r="D152" s="24"/>
      <c r="E152" s="24"/>
      <c r="F152" s="52"/>
      <c r="G152" s="53"/>
      <c r="H152" s="24"/>
      <c r="I152" s="52"/>
      <c r="J152" s="54"/>
      <c r="K152" s="2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</row>
    <row r="153" spans="2:31" ht="12.75" customHeight="1" x14ac:dyDescent="0.25">
      <c r="B153" s="14"/>
      <c r="D153" s="24" t="s">
        <v>110</v>
      </c>
      <c r="E153" s="24" t="s">
        <v>133</v>
      </c>
      <c r="F153" s="52">
        <v>66481</v>
      </c>
      <c r="G153" s="86"/>
      <c r="H153" s="86"/>
      <c r="I153" s="86"/>
      <c r="J153" s="54"/>
      <c r="K153" s="26"/>
      <c r="L153" s="24"/>
      <c r="M153" s="24"/>
      <c r="N153" s="24"/>
      <c r="O153" s="24">
        <v>1</v>
      </c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</row>
    <row r="154" spans="2:31" ht="12.75" customHeight="1" x14ac:dyDescent="0.25">
      <c r="B154" s="14"/>
      <c r="D154" s="24" t="s">
        <v>122</v>
      </c>
      <c r="E154" s="24" t="s">
        <v>133</v>
      </c>
      <c r="F154" s="52">
        <v>66538</v>
      </c>
      <c r="G154" s="86"/>
      <c r="H154" s="86"/>
      <c r="I154" s="86"/>
      <c r="J154" s="54"/>
      <c r="K154" s="26"/>
      <c r="L154" s="24"/>
      <c r="M154" s="24"/>
      <c r="N154" s="24"/>
      <c r="O154" s="24">
        <v>1</v>
      </c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</row>
    <row r="155" spans="2:31" ht="12.75" customHeight="1" x14ac:dyDescent="0.25">
      <c r="B155" s="14"/>
      <c r="D155" s="24"/>
      <c r="E155" s="24"/>
      <c r="F155" s="52"/>
      <c r="G155" s="53"/>
      <c r="H155" s="24"/>
      <c r="I155" s="52"/>
      <c r="J155" s="54"/>
      <c r="K155" s="2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</row>
    <row r="156" spans="2:31" ht="12.75" customHeight="1" x14ac:dyDescent="0.25">
      <c r="B156" s="14"/>
      <c r="D156" s="24"/>
      <c r="E156" s="24"/>
      <c r="F156" s="52"/>
      <c r="G156" s="53"/>
      <c r="H156" s="24"/>
      <c r="I156" s="52"/>
      <c r="J156" s="54"/>
      <c r="K156" s="2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</row>
    <row r="157" spans="2:31" ht="12.75" customHeight="1" x14ac:dyDescent="0.25">
      <c r="B157" s="14"/>
      <c r="D157" s="24"/>
      <c r="E157" s="24"/>
      <c r="F157" s="52"/>
      <c r="G157" s="53"/>
      <c r="H157" s="24"/>
      <c r="I157" s="52"/>
      <c r="J157" s="54"/>
      <c r="K157" s="2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</row>
    <row r="158" spans="2:31" ht="12.75" customHeight="1" x14ac:dyDescent="0.25">
      <c r="B158" s="14"/>
      <c r="D158" s="24"/>
      <c r="E158" s="24"/>
      <c r="F158" s="52"/>
      <c r="G158" s="53"/>
      <c r="H158" s="24"/>
      <c r="I158" s="52"/>
      <c r="J158" s="54"/>
      <c r="K158" s="2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</row>
    <row r="159" spans="2:31" ht="12.75" customHeight="1" x14ac:dyDescent="0.25">
      <c r="B159" s="14"/>
      <c r="D159" s="24"/>
      <c r="E159" s="24"/>
      <c r="F159" s="52"/>
      <c r="G159" s="53"/>
      <c r="H159" s="24"/>
      <c r="I159" s="52"/>
      <c r="J159" s="54"/>
      <c r="K159" s="2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</row>
    <row r="160" spans="2:31" ht="12.75" customHeight="1" x14ac:dyDescent="0.25">
      <c r="B160" s="14"/>
      <c r="D160" s="24"/>
      <c r="E160" s="24"/>
      <c r="F160" s="52"/>
      <c r="G160" s="53"/>
      <c r="H160" s="24"/>
      <c r="I160" s="52"/>
      <c r="J160" s="54"/>
      <c r="K160" s="2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</row>
    <row r="161" spans="2:31" ht="12.75" customHeight="1" x14ac:dyDescent="0.25">
      <c r="B161" s="14"/>
      <c r="D161" s="24"/>
      <c r="E161" s="24"/>
      <c r="F161" s="52"/>
      <c r="G161" s="53"/>
      <c r="H161" s="24"/>
      <c r="I161" s="52"/>
      <c r="J161" s="54"/>
      <c r="K161" s="2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</row>
    <row r="162" spans="2:31" ht="12.75" customHeight="1" thickBot="1" x14ac:dyDescent="0.3">
      <c r="B162" s="15"/>
      <c r="D162" s="24"/>
      <c r="E162" s="24"/>
      <c r="F162" s="52"/>
      <c r="G162" s="53"/>
      <c r="H162" s="24"/>
      <c r="I162" s="52"/>
      <c r="J162" s="54"/>
      <c r="K162" s="24"/>
      <c r="L162" s="24"/>
      <c r="M162" s="24"/>
      <c r="N162" s="24"/>
      <c r="O162" s="24"/>
      <c r="P162" s="24"/>
      <c r="Q162" s="28"/>
      <c r="R162" s="28"/>
      <c r="S162" s="24"/>
      <c r="T162" s="24"/>
      <c r="U162" s="24"/>
      <c r="V162" s="28"/>
      <c r="W162" s="24"/>
      <c r="X162" s="24"/>
      <c r="Y162" s="24"/>
      <c r="Z162" s="24"/>
      <c r="AA162" s="24"/>
      <c r="AB162" s="24"/>
      <c r="AC162" s="24"/>
      <c r="AD162" s="24"/>
      <c r="AE162" s="24"/>
    </row>
    <row r="163" spans="2:31" ht="12.75" customHeight="1" x14ac:dyDescent="0.25">
      <c r="B163" s="5" t="s">
        <v>10</v>
      </c>
      <c r="D163" s="87" t="s">
        <v>126</v>
      </c>
      <c r="E163" s="88"/>
      <c r="F163" s="88"/>
      <c r="G163" s="88"/>
      <c r="H163" s="88"/>
      <c r="I163" s="88"/>
      <c r="J163" s="89"/>
      <c r="K163" s="29">
        <f>SUM(K103:K162)</f>
        <v>154</v>
      </c>
      <c r="L163" s="29">
        <f>SUM(L103:L162)</f>
        <v>30</v>
      </c>
      <c r="M163" s="29">
        <f t="shared" ref="M163:U163" si="23">SUM(M103:M162)</f>
        <v>15</v>
      </c>
      <c r="N163" s="29">
        <f t="shared" si="23"/>
        <v>144</v>
      </c>
      <c r="O163" s="29">
        <f t="shared" si="23"/>
        <v>17</v>
      </c>
      <c r="P163" s="29">
        <f t="shared" si="23"/>
        <v>16</v>
      </c>
      <c r="Q163" s="33">
        <f t="shared" si="23"/>
        <v>0.08</v>
      </c>
      <c r="R163" s="33">
        <f t="shared" si="23"/>
        <v>0.05</v>
      </c>
      <c r="S163" s="33">
        <f t="shared" si="23"/>
        <v>0.02</v>
      </c>
      <c r="T163" s="29">
        <f t="shared" si="23"/>
        <v>1100</v>
      </c>
      <c r="U163" s="29">
        <f t="shared" si="23"/>
        <v>154</v>
      </c>
      <c r="V163" s="33">
        <f t="shared" ref="V163:W163" si="24">SUM(V103:V162)</f>
        <v>0.18000000000000002</v>
      </c>
      <c r="W163" s="29">
        <f t="shared" si="24"/>
        <v>1100</v>
      </c>
      <c r="X163" s="29"/>
      <c r="Y163" s="29"/>
      <c r="Z163" s="29"/>
      <c r="AA163" s="29"/>
      <c r="AB163" s="29"/>
      <c r="AC163" s="29"/>
      <c r="AD163" s="29"/>
      <c r="AE163" s="29"/>
    </row>
    <row r="164" spans="2:31" ht="12.75" customHeight="1" thickBot="1" x14ac:dyDescent="0.3"/>
    <row r="165" spans="2:31" ht="12.75" customHeight="1" thickBot="1" x14ac:dyDescent="0.3">
      <c r="B165" s="12" t="s">
        <v>8</v>
      </c>
      <c r="D165" s="55" t="str">
        <f>"SUBSUMMARY SHEET " &amp; B166</f>
        <v xml:space="preserve">SUBSUMMARY SHEET </v>
      </c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</row>
    <row r="166" spans="2:31" ht="12.75" customHeight="1" thickBot="1" x14ac:dyDescent="0.3">
      <c r="B166" s="16"/>
      <c r="D166" s="56" t="s">
        <v>6</v>
      </c>
      <c r="E166" s="56"/>
      <c r="F166" s="56"/>
      <c r="G166" s="56"/>
      <c r="H166" s="56"/>
      <c r="I166" s="56"/>
      <c r="J166" s="56"/>
      <c r="K166" s="11" t="s">
        <v>29</v>
      </c>
      <c r="L166" s="11" t="s">
        <v>127</v>
      </c>
      <c r="M166" s="11" t="s">
        <v>22</v>
      </c>
      <c r="N166" s="11" t="s">
        <v>23</v>
      </c>
      <c r="O166" s="11" t="s">
        <v>24</v>
      </c>
      <c r="P166" s="11" t="s">
        <v>25</v>
      </c>
      <c r="Q166" s="11" t="s">
        <v>36</v>
      </c>
      <c r="R166" s="11" t="s">
        <v>36</v>
      </c>
      <c r="S166" s="11" t="s">
        <v>32</v>
      </c>
      <c r="T166" s="11" t="s">
        <v>34</v>
      </c>
      <c r="U166" s="11" t="s">
        <v>37</v>
      </c>
      <c r="V166" s="11" t="s">
        <v>39</v>
      </c>
      <c r="W166" s="11" t="s">
        <v>41</v>
      </c>
      <c r="X166" s="11"/>
      <c r="Y166" s="11"/>
      <c r="Z166" s="11"/>
      <c r="AA166" s="11"/>
      <c r="AB166" s="11"/>
      <c r="AC166" s="11"/>
      <c r="AD166" s="11"/>
      <c r="AE166" s="11"/>
    </row>
    <row r="167" spans="2:31" ht="12.75" customHeight="1" thickBot="1" x14ac:dyDescent="0.3">
      <c r="D167" s="65" t="s">
        <v>7</v>
      </c>
      <c r="E167" s="65"/>
      <c r="F167" s="65"/>
      <c r="G167" s="65"/>
      <c r="H167" s="65"/>
      <c r="I167" s="65"/>
      <c r="J167" s="65"/>
      <c r="K167" s="7"/>
      <c r="L167" s="7" t="s">
        <v>128</v>
      </c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</row>
    <row r="168" spans="2:31" ht="12.75" customHeight="1" x14ac:dyDescent="0.25">
      <c r="B168" s="75" t="s">
        <v>9</v>
      </c>
      <c r="D168" s="62" t="s">
        <v>19</v>
      </c>
      <c r="E168" s="62" t="s">
        <v>20</v>
      </c>
      <c r="F168" s="66" t="s">
        <v>0</v>
      </c>
      <c r="G168" s="67"/>
      <c r="H168" s="67"/>
      <c r="I168" s="67"/>
      <c r="J168" s="68"/>
      <c r="K168" s="20" t="str">
        <f t="shared" ref="K168:L168" si="25">IF(OR(TRIM(K166)=0,TRIM(K166)=""),"",IF(IFERROR(TRIM(INDEX(QryItemNamed,MATCH(TRIM(K166),ITEM,0),2)),"")="Y","SPECIAL",LEFT(IFERROR(TRIM(INDEX(ITEM,MATCH(TRIM(K166),ITEM,0))),""),3)))</f>
        <v>618</v>
      </c>
      <c r="L168" s="20" t="str">
        <f t="shared" si="25"/>
        <v>621</v>
      </c>
      <c r="M168" s="20">
        <v>644</v>
      </c>
      <c r="N168" s="20">
        <v>644</v>
      </c>
      <c r="O168" s="20" t="str">
        <f t="shared" ref="O168" si="26">IF(OR(TRIM(O166)=0,TRIM(O166)=""),"",IF(IFERROR(TRIM(INDEX(QryItemNamed,MATCH(TRIM(O166),ITEM,0),2)),"")="Y","SPECIAL",LEFT(IFERROR(TRIM(INDEX(ITEM,MATCH(TRIM(O166),ITEM,0))),""),3)))</f>
        <v>644</v>
      </c>
      <c r="P168" s="20">
        <v>644</v>
      </c>
      <c r="Q168" s="20">
        <v>807</v>
      </c>
      <c r="R168" s="20">
        <v>807</v>
      </c>
      <c r="S168" s="20">
        <v>807</v>
      </c>
      <c r="T168" s="20">
        <v>807</v>
      </c>
      <c r="U168" s="20">
        <v>807</v>
      </c>
      <c r="V168" s="20">
        <v>850</v>
      </c>
      <c r="W168" s="20">
        <v>850</v>
      </c>
      <c r="X168" s="20"/>
      <c r="Y168" s="20" t="str">
        <f t="shared" ref="Y168:AE168" si="27">IF(OR(TRIM(Y166)=0,TRIM(Y166)=""),"",IF(IFERROR(TRIM(INDEX(QryItemNamed,MATCH(TRIM(Y166),ITEM,0),2)),"")="Y","SPECIAL",LEFT(IFERROR(TRIM(INDEX(ITEM,MATCH(TRIM(Y166),ITEM,0))),""),3)))</f>
        <v/>
      </c>
      <c r="Z168" s="20" t="str">
        <f t="shared" si="27"/>
        <v/>
      </c>
      <c r="AA168" s="20" t="str">
        <f t="shared" si="27"/>
        <v/>
      </c>
      <c r="AB168" s="20" t="str">
        <f t="shared" si="27"/>
        <v/>
      </c>
      <c r="AC168" s="20" t="str">
        <f t="shared" si="27"/>
        <v/>
      </c>
      <c r="AD168" s="20" t="str">
        <f t="shared" si="27"/>
        <v/>
      </c>
      <c r="AE168" s="20" t="str">
        <f t="shared" si="27"/>
        <v/>
      </c>
    </row>
    <row r="169" spans="2:31" ht="12.75" customHeight="1" x14ac:dyDescent="0.25">
      <c r="B169" s="76"/>
      <c r="D169" s="63"/>
      <c r="E169" s="63"/>
      <c r="F169" s="69"/>
      <c r="G169" s="70"/>
      <c r="H169" s="70"/>
      <c r="I169" s="70"/>
      <c r="J169" s="71"/>
      <c r="K169" s="58" t="str">
        <f t="shared" ref="K169:L169" si="28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>RUMBLE STRIPS, SHOULDER (ASPHALT CONCRETE)</v>
      </c>
      <c r="L169" s="58" t="str">
        <f t="shared" si="28"/>
        <v>RPM (WHITE/RED)</v>
      </c>
      <c r="M169" s="48" t="s">
        <v>27</v>
      </c>
      <c r="N169" s="48" t="s">
        <v>28</v>
      </c>
      <c r="O169" s="58" t="str">
        <f t="shared" ref="O169" si="29">IF(OR(TRIM(O166)=0,TRIM(O166)=""),IF(O167="","",O167),IF(IFERROR(TRIM(INDEX(QryItemNamed,MATCH(TRIM(O166),ITEM,0),2)),"")="Y",RIGHT(IFERROR(TRIM(INDEX(QryItemNamed,MATCH(TRIM(O166),ITEM,0),4)),"123456789012"),LEN(IFERROR(TRIM(INDEX(QryItemNamed,MATCH(TRIM(O166),ITEM,0),4)),"123456789012"))-10)&amp;O167,IFERROR(TRIM(INDEX(QryItemNamed,MATCH(TRIM(O166),ITEM,0),4))&amp;O167,"ITEM CODE DOES NOT EXIST IN ITEM MASTER")))</f>
        <v>LANE ARROW</v>
      </c>
      <c r="P169" s="58" t="s">
        <v>26</v>
      </c>
      <c r="Q169" s="48" t="s">
        <v>61</v>
      </c>
      <c r="R169" s="48" t="s">
        <v>62</v>
      </c>
      <c r="S169" s="48" t="s">
        <v>33</v>
      </c>
      <c r="T169" s="48" t="s">
        <v>35</v>
      </c>
      <c r="U169" s="48" t="s">
        <v>38</v>
      </c>
      <c r="V169" s="58" t="s">
        <v>40</v>
      </c>
      <c r="W169" s="48" t="s">
        <v>42</v>
      </c>
      <c r="X169" s="48"/>
      <c r="Y169" s="57" t="str">
        <f t="shared" ref="Y169:AE169" si="30">IF(OR(TRIM(Y166)=0,TRIM(Y166)=""),IF(Y167="","",Y167),IF(IFERROR(TRIM(INDEX(QryItemNamed,MATCH(TRIM(Y166),ITEM,0),2)),"")="Y",RIGHT(IFERROR(TRIM(INDEX(QryItemNamed,MATCH(TRIM(Y166),ITEM,0),4)),"123456789012"),LEN(IFERROR(TRIM(INDEX(QryItemNamed,MATCH(TRIM(Y166),ITEM,0),4)),"123456789012"))-10)&amp;Y167,IFERROR(TRIM(INDEX(QryItemNamed,MATCH(TRIM(Y166),ITEM,0),4))&amp;Y167,"ITEM CODE DOES NOT EXIST IN ITEM MASTER")))</f>
        <v/>
      </c>
      <c r="Z169" s="57" t="str">
        <f t="shared" si="30"/>
        <v/>
      </c>
      <c r="AA169" s="80" t="str">
        <f t="shared" si="30"/>
        <v/>
      </c>
      <c r="AB169" s="57" t="str">
        <f t="shared" si="30"/>
        <v/>
      </c>
      <c r="AC169" s="57" t="str">
        <f t="shared" si="30"/>
        <v/>
      </c>
      <c r="AD169" s="57" t="str">
        <f t="shared" si="30"/>
        <v/>
      </c>
      <c r="AE169" s="57" t="str">
        <f t="shared" si="30"/>
        <v/>
      </c>
    </row>
    <row r="170" spans="2:31" ht="12.75" customHeight="1" x14ac:dyDescent="0.25">
      <c r="B170" s="76"/>
      <c r="D170" s="63"/>
      <c r="E170" s="63"/>
      <c r="F170" s="69"/>
      <c r="G170" s="70"/>
      <c r="H170" s="70"/>
      <c r="I170" s="70"/>
      <c r="J170" s="71"/>
      <c r="K170" s="59"/>
      <c r="L170" s="59"/>
      <c r="M170" s="48"/>
      <c r="N170" s="48"/>
      <c r="O170" s="59"/>
      <c r="P170" s="59"/>
      <c r="Q170" s="48"/>
      <c r="R170" s="48"/>
      <c r="S170" s="48"/>
      <c r="T170" s="48"/>
      <c r="U170" s="48"/>
      <c r="V170" s="59"/>
      <c r="W170" s="48"/>
      <c r="X170" s="48"/>
      <c r="Y170" s="57"/>
      <c r="Z170" s="57"/>
      <c r="AA170" s="81"/>
      <c r="AB170" s="57"/>
      <c r="AC170" s="57"/>
      <c r="AD170" s="57"/>
      <c r="AE170" s="57"/>
    </row>
    <row r="171" spans="2:31" ht="12.75" customHeight="1" x14ac:dyDescent="0.25">
      <c r="B171" s="76"/>
      <c r="D171" s="63"/>
      <c r="E171" s="63"/>
      <c r="F171" s="69"/>
      <c r="G171" s="70"/>
      <c r="H171" s="70"/>
      <c r="I171" s="70"/>
      <c r="J171" s="71"/>
      <c r="K171" s="59"/>
      <c r="L171" s="59"/>
      <c r="M171" s="48"/>
      <c r="N171" s="48"/>
      <c r="O171" s="59"/>
      <c r="P171" s="59"/>
      <c r="Q171" s="48"/>
      <c r="R171" s="48"/>
      <c r="S171" s="48"/>
      <c r="T171" s="48"/>
      <c r="U171" s="48"/>
      <c r="V171" s="59"/>
      <c r="W171" s="48"/>
      <c r="X171" s="48"/>
      <c r="Y171" s="57"/>
      <c r="Z171" s="57"/>
      <c r="AA171" s="81"/>
      <c r="AB171" s="57"/>
      <c r="AC171" s="57"/>
      <c r="AD171" s="57"/>
      <c r="AE171" s="57"/>
    </row>
    <row r="172" spans="2:31" ht="12.75" customHeight="1" x14ac:dyDescent="0.25">
      <c r="B172" s="76"/>
      <c r="D172" s="63"/>
      <c r="E172" s="63"/>
      <c r="F172" s="69"/>
      <c r="G172" s="70"/>
      <c r="H172" s="70"/>
      <c r="I172" s="70"/>
      <c r="J172" s="71"/>
      <c r="K172" s="59"/>
      <c r="L172" s="59"/>
      <c r="M172" s="48"/>
      <c r="N172" s="48"/>
      <c r="O172" s="59"/>
      <c r="P172" s="59"/>
      <c r="Q172" s="48"/>
      <c r="R172" s="48"/>
      <c r="S172" s="48"/>
      <c r="T172" s="48"/>
      <c r="U172" s="48"/>
      <c r="V172" s="59"/>
      <c r="W172" s="48"/>
      <c r="X172" s="48"/>
      <c r="Y172" s="57"/>
      <c r="Z172" s="57"/>
      <c r="AA172" s="81"/>
      <c r="AB172" s="57"/>
      <c r="AC172" s="57"/>
      <c r="AD172" s="57"/>
      <c r="AE172" s="57"/>
    </row>
    <row r="173" spans="2:31" ht="12.75" customHeight="1" x14ac:dyDescent="0.25">
      <c r="B173" s="76"/>
      <c r="D173" s="63"/>
      <c r="E173" s="63"/>
      <c r="F173" s="69"/>
      <c r="G173" s="70"/>
      <c r="H173" s="70"/>
      <c r="I173" s="70"/>
      <c r="J173" s="71"/>
      <c r="K173" s="59"/>
      <c r="L173" s="59"/>
      <c r="M173" s="48"/>
      <c r="N173" s="48"/>
      <c r="O173" s="59"/>
      <c r="P173" s="59"/>
      <c r="Q173" s="48"/>
      <c r="R173" s="48"/>
      <c r="S173" s="48"/>
      <c r="T173" s="48"/>
      <c r="U173" s="48"/>
      <c r="V173" s="59"/>
      <c r="W173" s="48"/>
      <c r="X173" s="48"/>
      <c r="Y173" s="57"/>
      <c r="Z173" s="57"/>
      <c r="AA173" s="81"/>
      <c r="AB173" s="57"/>
      <c r="AC173" s="57"/>
      <c r="AD173" s="57"/>
      <c r="AE173" s="57"/>
    </row>
    <row r="174" spans="2:31" ht="12.75" customHeight="1" x14ac:dyDescent="0.25">
      <c r="B174" s="76"/>
      <c r="D174" s="63"/>
      <c r="E174" s="63"/>
      <c r="F174" s="69"/>
      <c r="G174" s="70"/>
      <c r="H174" s="70"/>
      <c r="I174" s="70"/>
      <c r="J174" s="71"/>
      <c r="K174" s="59"/>
      <c r="L174" s="59"/>
      <c r="M174" s="48"/>
      <c r="N174" s="48"/>
      <c r="O174" s="59"/>
      <c r="P174" s="59"/>
      <c r="Q174" s="48"/>
      <c r="R174" s="48"/>
      <c r="S174" s="48"/>
      <c r="T174" s="48"/>
      <c r="U174" s="48"/>
      <c r="V174" s="59"/>
      <c r="W174" s="48"/>
      <c r="X174" s="48"/>
      <c r="Y174" s="57"/>
      <c r="Z174" s="57"/>
      <c r="AA174" s="81"/>
      <c r="AB174" s="57"/>
      <c r="AC174" s="57"/>
      <c r="AD174" s="57"/>
      <c r="AE174" s="57"/>
    </row>
    <row r="175" spans="2:31" ht="12.75" customHeight="1" x14ac:dyDescent="0.25">
      <c r="B175" s="76"/>
      <c r="D175" s="63"/>
      <c r="E175" s="63"/>
      <c r="F175" s="69"/>
      <c r="G175" s="70"/>
      <c r="H175" s="70"/>
      <c r="I175" s="70"/>
      <c r="J175" s="71"/>
      <c r="K175" s="59"/>
      <c r="L175" s="59"/>
      <c r="M175" s="48"/>
      <c r="N175" s="48"/>
      <c r="O175" s="59"/>
      <c r="P175" s="59"/>
      <c r="Q175" s="48"/>
      <c r="R175" s="48"/>
      <c r="S175" s="48"/>
      <c r="T175" s="48"/>
      <c r="U175" s="48"/>
      <c r="V175" s="59"/>
      <c r="W175" s="48"/>
      <c r="X175" s="48"/>
      <c r="Y175" s="57"/>
      <c r="Z175" s="57"/>
      <c r="AA175" s="81"/>
      <c r="AB175" s="57"/>
      <c r="AC175" s="57"/>
      <c r="AD175" s="57"/>
      <c r="AE175" s="57"/>
    </row>
    <row r="176" spans="2:31" ht="12.75" customHeight="1" x14ac:dyDescent="0.25">
      <c r="B176" s="76"/>
      <c r="D176" s="63"/>
      <c r="E176" s="63"/>
      <c r="F176" s="69"/>
      <c r="G176" s="70"/>
      <c r="H176" s="70"/>
      <c r="I176" s="70"/>
      <c r="J176" s="71"/>
      <c r="K176" s="59"/>
      <c r="L176" s="59"/>
      <c r="M176" s="48"/>
      <c r="N176" s="48"/>
      <c r="O176" s="59"/>
      <c r="P176" s="59"/>
      <c r="Q176" s="48"/>
      <c r="R176" s="48"/>
      <c r="S176" s="48"/>
      <c r="T176" s="48"/>
      <c r="U176" s="48"/>
      <c r="V176" s="59"/>
      <c r="W176" s="48"/>
      <c r="X176" s="48"/>
      <c r="Y176" s="57"/>
      <c r="Z176" s="57"/>
      <c r="AA176" s="81"/>
      <c r="AB176" s="57"/>
      <c r="AC176" s="57"/>
      <c r="AD176" s="57"/>
      <c r="AE176" s="57"/>
    </row>
    <row r="177" spans="2:31" ht="12.75" customHeight="1" x14ac:dyDescent="0.25">
      <c r="B177" s="76"/>
      <c r="D177" s="63"/>
      <c r="E177" s="63"/>
      <c r="F177" s="69"/>
      <c r="G177" s="70"/>
      <c r="H177" s="70"/>
      <c r="I177" s="70"/>
      <c r="J177" s="71"/>
      <c r="K177" s="59"/>
      <c r="L177" s="59"/>
      <c r="M177" s="48"/>
      <c r="N177" s="48"/>
      <c r="O177" s="59"/>
      <c r="P177" s="59"/>
      <c r="Q177" s="48"/>
      <c r="R177" s="48"/>
      <c r="S177" s="48"/>
      <c r="T177" s="48"/>
      <c r="U177" s="48"/>
      <c r="V177" s="59"/>
      <c r="W177" s="48"/>
      <c r="X177" s="48"/>
      <c r="Y177" s="57"/>
      <c r="Z177" s="57"/>
      <c r="AA177" s="81"/>
      <c r="AB177" s="57"/>
      <c r="AC177" s="57"/>
      <c r="AD177" s="57"/>
      <c r="AE177" s="57"/>
    </row>
    <row r="178" spans="2:31" ht="12.75" customHeight="1" x14ac:dyDescent="0.25">
      <c r="B178" s="76"/>
      <c r="D178" s="63"/>
      <c r="E178" s="63"/>
      <c r="F178" s="69"/>
      <c r="G178" s="70"/>
      <c r="H178" s="70"/>
      <c r="I178" s="70"/>
      <c r="J178" s="71"/>
      <c r="K178" s="59"/>
      <c r="L178" s="59"/>
      <c r="M178" s="48"/>
      <c r="N178" s="48"/>
      <c r="O178" s="59"/>
      <c r="P178" s="59"/>
      <c r="Q178" s="48"/>
      <c r="R178" s="48"/>
      <c r="S178" s="48"/>
      <c r="T178" s="48"/>
      <c r="U178" s="48"/>
      <c r="V178" s="59"/>
      <c r="W178" s="48"/>
      <c r="X178" s="48"/>
      <c r="Y178" s="57"/>
      <c r="Z178" s="57"/>
      <c r="AA178" s="81"/>
      <c r="AB178" s="57"/>
      <c r="AC178" s="57"/>
      <c r="AD178" s="57"/>
      <c r="AE178" s="57"/>
    </row>
    <row r="179" spans="2:31" ht="12.75" customHeight="1" x14ac:dyDescent="0.25">
      <c r="B179" s="76"/>
      <c r="D179" s="63"/>
      <c r="E179" s="63"/>
      <c r="F179" s="69"/>
      <c r="G179" s="70"/>
      <c r="H179" s="70"/>
      <c r="I179" s="70"/>
      <c r="J179" s="71"/>
      <c r="K179" s="59"/>
      <c r="L179" s="59"/>
      <c r="M179" s="48"/>
      <c r="N179" s="48"/>
      <c r="O179" s="59"/>
      <c r="P179" s="59"/>
      <c r="Q179" s="48"/>
      <c r="R179" s="48"/>
      <c r="S179" s="48"/>
      <c r="T179" s="48"/>
      <c r="U179" s="48"/>
      <c r="V179" s="59"/>
      <c r="W179" s="48"/>
      <c r="X179" s="48"/>
      <c r="Y179" s="57"/>
      <c r="Z179" s="57"/>
      <c r="AA179" s="81"/>
      <c r="AB179" s="57"/>
      <c r="AC179" s="57"/>
      <c r="AD179" s="57"/>
      <c r="AE179" s="57"/>
    </row>
    <row r="180" spans="2:31" ht="12.75" customHeight="1" x14ac:dyDescent="0.25">
      <c r="B180" s="76"/>
      <c r="D180" s="63"/>
      <c r="E180" s="63"/>
      <c r="F180" s="69"/>
      <c r="G180" s="70"/>
      <c r="H180" s="70"/>
      <c r="I180" s="70"/>
      <c r="J180" s="71"/>
      <c r="K180" s="60"/>
      <c r="L180" s="60"/>
      <c r="M180" s="48"/>
      <c r="N180" s="48"/>
      <c r="O180" s="60"/>
      <c r="P180" s="60"/>
      <c r="Q180" s="48"/>
      <c r="R180" s="48"/>
      <c r="S180" s="48"/>
      <c r="T180" s="48"/>
      <c r="U180" s="48"/>
      <c r="V180" s="60"/>
      <c r="W180" s="48"/>
      <c r="X180" s="48"/>
      <c r="Y180" s="57"/>
      <c r="Z180" s="57"/>
      <c r="AA180" s="82"/>
      <c r="AB180" s="57"/>
      <c r="AC180" s="57"/>
      <c r="AD180" s="57"/>
      <c r="AE180" s="57"/>
    </row>
    <row r="181" spans="2:31" ht="12.75" customHeight="1" thickBot="1" x14ac:dyDescent="0.3">
      <c r="B181" s="77"/>
      <c r="D181" s="64"/>
      <c r="E181" s="64"/>
      <c r="F181" s="72"/>
      <c r="G181" s="73"/>
      <c r="H181" s="73"/>
      <c r="I181" s="73"/>
      <c r="J181" s="74"/>
      <c r="K181" s="21" t="str">
        <f t="shared" ref="K181:L181" si="31">IF(OR(TRIM(K166)=0,TRIM(K166)=""),"",IFERROR(TRIM(INDEX(QryItemNamed,MATCH(TRIM(K166),ITEM,0),3)),""))</f>
        <v>FT</v>
      </c>
      <c r="L181" s="21" t="str">
        <f t="shared" si="31"/>
        <v>EACH</v>
      </c>
      <c r="M181" s="21" t="str">
        <f t="shared" ref="M181:P181" si="32">IF(OR(TRIM(M166)=0,TRIM(M166)=""),"",IFERROR(TRIM(INDEX(QryItemNamed,MATCH(TRIM(M166),ITEM,0),3)),""))</f>
        <v>FT</v>
      </c>
      <c r="N181" s="21" t="str">
        <f t="shared" si="32"/>
        <v>FT</v>
      </c>
      <c r="O181" s="21" t="str">
        <f t="shared" si="32"/>
        <v>EACH</v>
      </c>
      <c r="P181" s="21" t="str">
        <f t="shared" si="32"/>
        <v>FT</v>
      </c>
      <c r="Q181" s="21" t="s">
        <v>30</v>
      </c>
      <c r="R181" s="21" t="s">
        <v>30</v>
      </c>
      <c r="S181" s="21" t="s">
        <v>30</v>
      </c>
      <c r="T181" s="21" t="s">
        <v>31</v>
      </c>
      <c r="U181" s="21" t="s">
        <v>31</v>
      </c>
      <c r="V181" s="21" t="s">
        <v>30</v>
      </c>
      <c r="W181" s="21" t="s">
        <v>31</v>
      </c>
      <c r="X181" s="21"/>
      <c r="Y181" s="21" t="str">
        <f t="shared" ref="Y181:AE181" si="33">IF(OR(TRIM(Y166)=0,TRIM(Y166)=""),"",IFERROR(TRIM(INDEX(QryItemNamed,MATCH(TRIM(Y166),ITEM,0),3)),""))</f>
        <v/>
      </c>
      <c r="Z181" s="21" t="str">
        <f t="shared" si="33"/>
        <v/>
      </c>
      <c r="AA181" s="21" t="str">
        <f t="shared" si="33"/>
        <v/>
      </c>
      <c r="AB181" s="21" t="str">
        <f t="shared" si="33"/>
        <v/>
      </c>
      <c r="AC181" s="21" t="str">
        <f t="shared" si="33"/>
        <v/>
      </c>
      <c r="AD181" s="21" t="str">
        <f t="shared" si="33"/>
        <v/>
      </c>
      <c r="AE181" s="21" t="str">
        <f t="shared" si="33"/>
        <v/>
      </c>
    </row>
    <row r="182" spans="2:31" ht="12.75" customHeight="1" x14ac:dyDescent="0.25">
      <c r="B182" s="13"/>
      <c r="D182" s="24"/>
      <c r="E182" s="24"/>
      <c r="F182" s="83" t="s">
        <v>139</v>
      </c>
      <c r="G182" s="84"/>
      <c r="H182" s="84"/>
      <c r="I182" s="84"/>
      <c r="J182" s="85"/>
      <c r="K182" s="2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2:31" ht="12.75" customHeight="1" x14ac:dyDescent="0.25">
      <c r="B183" s="14"/>
      <c r="D183" s="24" t="s">
        <v>123</v>
      </c>
      <c r="E183" s="24" t="s">
        <v>133</v>
      </c>
      <c r="F183" s="25">
        <v>44390</v>
      </c>
      <c r="G183" s="38" t="s">
        <v>115</v>
      </c>
      <c r="H183" s="24" t="s">
        <v>1</v>
      </c>
      <c r="I183" s="25">
        <v>66725</v>
      </c>
      <c r="J183" s="39" t="s">
        <v>116</v>
      </c>
      <c r="K183" s="26"/>
      <c r="L183" s="24"/>
      <c r="M183" s="24"/>
      <c r="N183" s="24"/>
      <c r="O183" s="24"/>
      <c r="P183" s="24"/>
      <c r="Q183" s="24">
        <f>ROUNDUP(122/5280,2)</f>
        <v>0.03</v>
      </c>
      <c r="R183" s="24"/>
      <c r="S183" s="24"/>
      <c r="T183" s="24"/>
      <c r="U183" s="24"/>
      <c r="V183" s="24">
        <f>Q183</f>
        <v>0.03</v>
      </c>
      <c r="W183" s="24"/>
      <c r="X183" s="24"/>
      <c r="Y183" s="24"/>
      <c r="Z183" s="24"/>
      <c r="AA183" s="24"/>
      <c r="AB183" s="24"/>
      <c r="AC183" s="24"/>
      <c r="AD183" s="24"/>
      <c r="AE183" s="24"/>
    </row>
    <row r="184" spans="2:31" ht="12.75" customHeight="1" x14ac:dyDescent="0.25">
      <c r="B184" s="14"/>
      <c r="D184" s="24"/>
      <c r="E184" s="24"/>
      <c r="F184" s="52"/>
      <c r="G184" s="53"/>
      <c r="H184" s="24"/>
      <c r="I184" s="52"/>
      <c r="J184" s="54"/>
      <c r="K184" s="2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</row>
    <row r="185" spans="2:31" ht="12.75" customHeight="1" x14ac:dyDescent="0.25">
      <c r="B185" s="14"/>
      <c r="D185" s="24" t="s">
        <v>142</v>
      </c>
      <c r="E185" s="24" t="s">
        <v>133</v>
      </c>
      <c r="F185" s="52">
        <v>66678</v>
      </c>
      <c r="G185" s="53"/>
      <c r="H185" s="24" t="s">
        <v>1</v>
      </c>
      <c r="I185" s="52">
        <v>66729</v>
      </c>
      <c r="J185" s="54"/>
      <c r="K185" s="26"/>
      <c r="L185" s="24"/>
      <c r="M185" s="24"/>
      <c r="N185" s="24"/>
      <c r="O185" s="24"/>
      <c r="P185" s="24"/>
      <c r="Q185" s="24"/>
      <c r="R185" s="24"/>
      <c r="S185" s="24">
        <f>ROUNDUP((I185-F185)/5280,2)</f>
        <v>0.01</v>
      </c>
      <c r="T185" s="24"/>
      <c r="U185" s="24"/>
      <c r="V185" s="24">
        <f>S185</f>
        <v>0.01</v>
      </c>
      <c r="W185" s="24"/>
      <c r="X185" s="24"/>
      <c r="Y185" s="24"/>
      <c r="Z185" s="24"/>
      <c r="AA185" s="24"/>
      <c r="AB185" s="24"/>
      <c r="AC185" s="24"/>
      <c r="AD185" s="24"/>
      <c r="AE185" s="24"/>
    </row>
    <row r="186" spans="2:31" ht="12.75" customHeight="1" x14ac:dyDescent="0.25">
      <c r="B186" s="14"/>
      <c r="D186" s="24" t="s">
        <v>143</v>
      </c>
      <c r="E186" s="24" t="s">
        <v>133</v>
      </c>
      <c r="F186" s="52">
        <v>66678</v>
      </c>
      <c r="G186" s="53"/>
      <c r="H186" s="24" t="s">
        <v>1</v>
      </c>
      <c r="I186" s="52">
        <v>66729</v>
      </c>
      <c r="J186" s="54"/>
      <c r="K186" s="26"/>
      <c r="L186" s="24"/>
      <c r="M186" s="24"/>
      <c r="N186" s="24"/>
      <c r="O186" s="24"/>
      <c r="P186" s="24"/>
      <c r="Q186" s="24"/>
      <c r="R186" s="24"/>
      <c r="S186" s="24">
        <f>ROUNDUP((I186-F186)/5280,2)</f>
        <v>0.01</v>
      </c>
      <c r="T186" s="24"/>
      <c r="U186" s="24"/>
      <c r="V186" s="24">
        <f>S186</f>
        <v>0.01</v>
      </c>
      <c r="W186" s="24"/>
      <c r="X186" s="24"/>
      <c r="Y186" s="24"/>
      <c r="Z186" s="24"/>
      <c r="AA186" s="24"/>
      <c r="AB186" s="24"/>
      <c r="AC186" s="24"/>
      <c r="AD186" s="24"/>
      <c r="AE186" s="24"/>
    </row>
    <row r="187" spans="2:31" ht="12.75" customHeight="1" x14ac:dyDescent="0.25">
      <c r="B187" s="14"/>
      <c r="D187" s="24"/>
      <c r="E187" s="24"/>
      <c r="F187" s="52"/>
      <c r="G187" s="53"/>
      <c r="H187" s="24"/>
      <c r="I187" s="52"/>
      <c r="J187" s="54"/>
      <c r="K187" s="2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</row>
    <row r="188" spans="2:31" ht="12.75" customHeight="1" x14ac:dyDescent="0.25">
      <c r="B188" s="14"/>
      <c r="D188" s="24" t="s">
        <v>124</v>
      </c>
      <c r="E188" s="24" t="s">
        <v>133</v>
      </c>
      <c r="F188" s="52">
        <v>66647</v>
      </c>
      <c r="G188" s="53"/>
      <c r="H188" s="24" t="s">
        <v>1</v>
      </c>
      <c r="I188" s="52">
        <v>66678</v>
      </c>
      <c r="J188" s="54"/>
      <c r="K188" s="26"/>
      <c r="L188" s="24"/>
      <c r="M188" s="24"/>
      <c r="N188" s="24"/>
      <c r="O188" s="24"/>
      <c r="P188" s="24"/>
      <c r="Q188" s="24"/>
      <c r="R188" s="24">
        <f>ROUNDUP(73/5280,2)</f>
        <v>0.02</v>
      </c>
      <c r="S188" s="24"/>
      <c r="T188" s="24"/>
      <c r="U188" s="24"/>
      <c r="V188" s="24">
        <f>R188</f>
        <v>0.02</v>
      </c>
      <c r="W188" s="24"/>
      <c r="X188" s="24"/>
      <c r="Y188" s="24"/>
      <c r="Z188" s="24"/>
      <c r="AA188" s="24"/>
      <c r="AB188" s="24"/>
      <c r="AC188" s="24"/>
      <c r="AD188" s="24"/>
      <c r="AE188" s="24"/>
    </row>
    <row r="189" spans="2:31" ht="12.75" customHeight="1" x14ac:dyDescent="0.25">
      <c r="B189" s="14"/>
      <c r="D189" s="24"/>
      <c r="E189" s="24"/>
      <c r="F189" s="52"/>
      <c r="G189" s="53"/>
      <c r="H189" s="24"/>
      <c r="I189" s="52"/>
      <c r="J189" s="54"/>
      <c r="K189" s="2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</row>
    <row r="190" spans="2:31" ht="12.75" customHeight="1" x14ac:dyDescent="0.25">
      <c r="B190" s="14"/>
      <c r="D190" s="24" t="s">
        <v>125</v>
      </c>
      <c r="E190" s="24" t="s">
        <v>133</v>
      </c>
      <c r="F190" s="52">
        <v>66651</v>
      </c>
      <c r="G190" s="53"/>
      <c r="H190" s="24" t="s">
        <v>1</v>
      </c>
      <c r="I190" s="52">
        <v>66658</v>
      </c>
      <c r="J190" s="54"/>
      <c r="K190" s="26"/>
      <c r="L190" s="24"/>
      <c r="M190" s="24">
        <v>15</v>
      </c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</row>
    <row r="191" spans="2:31" ht="12.75" customHeight="1" x14ac:dyDescent="0.25">
      <c r="B191" s="14"/>
      <c r="D191" s="24"/>
      <c r="E191" s="24"/>
      <c r="F191" s="52"/>
      <c r="G191" s="53"/>
      <c r="H191" s="24"/>
      <c r="I191" s="52"/>
      <c r="J191" s="54"/>
      <c r="K191" s="2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</row>
    <row r="192" spans="2:31" ht="12.75" customHeight="1" x14ac:dyDescent="0.25">
      <c r="B192" s="14"/>
      <c r="D192" s="24" t="s">
        <v>140</v>
      </c>
      <c r="E192" s="24" t="s">
        <v>133</v>
      </c>
      <c r="F192" s="52">
        <v>66664</v>
      </c>
      <c r="G192" s="86"/>
      <c r="H192" s="86"/>
      <c r="I192" s="86"/>
      <c r="J192" s="54"/>
      <c r="K192" s="26"/>
      <c r="L192" s="24"/>
      <c r="M192" s="24"/>
      <c r="N192" s="24"/>
      <c r="O192" s="24">
        <v>1</v>
      </c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</row>
    <row r="193" spans="2:31" ht="12.75" customHeight="1" x14ac:dyDescent="0.25">
      <c r="B193" s="14"/>
      <c r="D193" s="24" t="s">
        <v>141</v>
      </c>
      <c r="E193" s="24" t="s">
        <v>133</v>
      </c>
      <c r="F193" s="52">
        <v>66713</v>
      </c>
      <c r="G193" s="86"/>
      <c r="H193" s="86"/>
      <c r="I193" s="86"/>
      <c r="J193" s="54"/>
      <c r="K193" s="26"/>
      <c r="L193" s="24"/>
      <c r="M193" s="24"/>
      <c r="N193" s="24"/>
      <c r="O193" s="24">
        <v>1</v>
      </c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</row>
    <row r="194" spans="2:31" ht="12.75" customHeight="1" x14ac:dyDescent="0.25">
      <c r="B194" s="14"/>
      <c r="D194" s="24"/>
      <c r="E194" s="24"/>
      <c r="F194" s="25"/>
      <c r="G194" s="26"/>
      <c r="H194" s="24"/>
      <c r="I194" s="25"/>
      <c r="J194" s="27"/>
      <c r="K194" s="2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</row>
    <row r="195" spans="2:31" ht="12.75" customHeight="1" x14ac:dyDescent="0.25">
      <c r="B195" s="14"/>
      <c r="D195" s="44"/>
      <c r="E195" s="44"/>
      <c r="F195" s="45"/>
      <c r="G195" s="46"/>
      <c r="H195" s="44"/>
      <c r="I195" s="45"/>
      <c r="J195" s="47"/>
      <c r="K195" s="46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</row>
    <row r="196" spans="2:31" ht="12.75" customHeight="1" x14ac:dyDescent="0.25">
      <c r="B196" s="14"/>
      <c r="D196" s="24"/>
      <c r="E196" s="24"/>
      <c r="F196" s="25"/>
      <c r="G196" s="26"/>
      <c r="H196" s="24"/>
      <c r="I196" s="25"/>
      <c r="J196" s="27"/>
      <c r="K196" s="2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</row>
    <row r="197" spans="2:31" ht="12.75" customHeight="1" x14ac:dyDescent="0.25">
      <c r="B197" s="14"/>
      <c r="D197" s="24"/>
      <c r="E197" s="24"/>
      <c r="F197" s="25"/>
      <c r="G197" s="26"/>
      <c r="H197" s="24"/>
      <c r="I197" s="25"/>
      <c r="J197" s="27"/>
      <c r="K197" s="2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</row>
    <row r="198" spans="2:31" ht="12.75" customHeight="1" x14ac:dyDescent="0.25">
      <c r="B198" s="14"/>
      <c r="D198" s="24"/>
      <c r="E198" s="24"/>
      <c r="F198" s="25"/>
      <c r="G198" s="26"/>
      <c r="H198" s="24"/>
      <c r="I198" s="25"/>
      <c r="J198" s="27"/>
      <c r="K198" s="2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</row>
    <row r="199" spans="2:31" ht="12.75" customHeight="1" x14ac:dyDescent="0.25">
      <c r="B199" s="14"/>
      <c r="D199" s="24"/>
      <c r="E199" s="24"/>
      <c r="F199" s="25"/>
      <c r="G199" s="26"/>
      <c r="H199" s="24"/>
      <c r="I199" s="25"/>
      <c r="J199" s="27"/>
      <c r="K199" s="2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</row>
    <row r="200" spans="2:31" ht="12.75" customHeight="1" x14ac:dyDescent="0.25">
      <c r="B200" s="14"/>
      <c r="D200" s="24"/>
      <c r="E200" s="24"/>
      <c r="F200" s="25"/>
      <c r="G200" s="26"/>
      <c r="H200" s="24"/>
      <c r="I200" s="25"/>
      <c r="J200" s="27"/>
      <c r="K200" s="2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</row>
    <row r="201" spans="2:31" ht="12.75" customHeight="1" x14ac:dyDescent="0.25">
      <c r="B201" s="14"/>
      <c r="D201" s="24"/>
      <c r="E201" s="24"/>
      <c r="F201" s="25"/>
      <c r="G201" s="26"/>
      <c r="H201" s="24"/>
      <c r="I201" s="25"/>
      <c r="J201" s="27"/>
      <c r="K201" s="2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</row>
    <row r="202" spans="2:31" ht="12.75" customHeight="1" x14ac:dyDescent="0.25">
      <c r="B202" s="14"/>
      <c r="D202" s="24"/>
      <c r="E202" s="24"/>
      <c r="F202" s="25"/>
      <c r="G202" s="26"/>
      <c r="H202" s="24"/>
      <c r="I202" s="25"/>
      <c r="J202" s="27"/>
      <c r="K202" s="2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</row>
    <row r="203" spans="2:31" ht="12.75" customHeight="1" x14ac:dyDescent="0.25">
      <c r="B203" s="14"/>
      <c r="D203" s="24"/>
      <c r="E203" s="24"/>
      <c r="F203" s="25"/>
      <c r="G203" s="26"/>
      <c r="H203" s="24"/>
      <c r="I203" s="25"/>
      <c r="J203" s="27"/>
      <c r="K203" s="2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</row>
    <row r="204" spans="2:31" ht="12.75" customHeight="1" x14ac:dyDescent="0.25">
      <c r="B204" s="14"/>
      <c r="D204" s="24"/>
      <c r="E204" s="24"/>
      <c r="F204" s="25"/>
      <c r="G204" s="26"/>
      <c r="H204" s="24"/>
      <c r="I204" s="25"/>
      <c r="J204" s="27"/>
      <c r="K204" s="2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</row>
    <row r="205" spans="2:31" ht="12.75" customHeight="1" x14ac:dyDescent="0.25">
      <c r="B205" s="14"/>
      <c r="D205" s="24"/>
      <c r="E205" s="24"/>
      <c r="F205" s="25"/>
      <c r="G205" s="26"/>
      <c r="H205" s="24"/>
      <c r="I205" s="25"/>
      <c r="J205" s="27"/>
      <c r="K205" s="2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</row>
    <row r="206" spans="2:31" ht="12.75" customHeight="1" x14ac:dyDescent="0.25">
      <c r="B206" s="14"/>
      <c r="D206" s="24"/>
      <c r="E206" s="24"/>
      <c r="F206" s="25"/>
      <c r="G206" s="26"/>
      <c r="H206" s="24"/>
      <c r="I206" s="25"/>
      <c r="J206" s="27"/>
      <c r="K206" s="2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</row>
    <row r="207" spans="2:31" ht="12.75" customHeight="1" x14ac:dyDescent="0.25">
      <c r="B207" s="14"/>
      <c r="D207" s="24"/>
      <c r="E207" s="24"/>
      <c r="F207" s="25"/>
      <c r="G207" s="26"/>
      <c r="H207" s="24"/>
      <c r="I207" s="25"/>
      <c r="J207" s="27"/>
      <c r="K207" s="2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</row>
    <row r="208" spans="2:31" ht="12.75" customHeight="1" x14ac:dyDescent="0.25">
      <c r="B208" s="14"/>
      <c r="D208" s="24"/>
      <c r="E208" s="24"/>
      <c r="F208" s="25"/>
      <c r="G208" s="26"/>
      <c r="H208" s="24"/>
      <c r="I208" s="25"/>
      <c r="J208" s="27"/>
      <c r="K208" s="2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</row>
    <row r="209" spans="2:31" ht="12.75" customHeight="1" x14ac:dyDescent="0.25">
      <c r="B209" s="14"/>
      <c r="D209" s="24"/>
      <c r="E209" s="24"/>
      <c r="F209" s="25"/>
      <c r="G209" s="26"/>
      <c r="H209" s="24"/>
      <c r="I209" s="25"/>
      <c r="J209" s="27"/>
      <c r="K209" s="2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</row>
    <row r="210" spans="2:31" ht="12.75" customHeight="1" x14ac:dyDescent="0.25">
      <c r="B210" s="14"/>
      <c r="D210" s="24"/>
      <c r="E210" s="24"/>
      <c r="F210" s="25"/>
      <c r="G210" s="26"/>
      <c r="H210" s="24"/>
      <c r="I210" s="25"/>
      <c r="J210" s="27"/>
      <c r="K210" s="2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</row>
    <row r="211" spans="2:31" ht="12.75" customHeight="1" x14ac:dyDescent="0.25">
      <c r="B211" s="14"/>
      <c r="D211" s="24"/>
      <c r="E211" s="24"/>
      <c r="F211" s="25"/>
      <c r="G211" s="26"/>
      <c r="H211" s="24"/>
      <c r="I211" s="25"/>
      <c r="J211" s="27"/>
      <c r="K211" s="2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</row>
    <row r="212" spans="2:31" ht="12.75" customHeight="1" x14ac:dyDescent="0.25">
      <c r="B212" s="14"/>
      <c r="D212" s="24"/>
      <c r="E212" s="24"/>
      <c r="F212" s="25"/>
      <c r="G212" s="26"/>
      <c r="H212" s="24"/>
      <c r="I212" s="25"/>
      <c r="J212" s="27"/>
      <c r="K212" s="2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</row>
    <row r="213" spans="2:31" ht="12.75" customHeight="1" x14ac:dyDescent="0.25">
      <c r="B213" s="14"/>
      <c r="D213" s="24"/>
      <c r="E213" s="24"/>
      <c r="F213" s="25"/>
      <c r="G213" s="26"/>
      <c r="H213" s="24"/>
      <c r="I213" s="25"/>
      <c r="J213" s="27"/>
      <c r="K213" s="2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</row>
    <row r="214" spans="2:31" ht="12.75" customHeight="1" x14ac:dyDescent="0.25">
      <c r="B214" s="14"/>
      <c r="D214" s="24"/>
      <c r="E214" s="24"/>
      <c r="F214" s="25"/>
      <c r="G214" s="26"/>
      <c r="H214" s="24"/>
      <c r="I214" s="25"/>
      <c r="J214" s="27"/>
      <c r="K214" s="2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</row>
    <row r="215" spans="2:31" ht="12.75" customHeight="1" x14ac:dyDescent="0.25">
      <c r="B215" s="14"/>
      <c r="D215" s="24"/>
      <c r="E215" s="24"/>
      <c r="F215" s="25"/>
      <c r="G215" s="26"/>
      <c r="H215" s="24"/>
      <c r="I215" s="25"/>
      <c r="J215" s="27"/>
      <c r="K215" s="2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</row>
    <row r="216" spans="2:31" ht="12.75" customHeight="1" x14ac:dyDescent="0.25">
      <c r="B216" s="14"/>
      <c r="D216" s="24"/>
      <c r="E216" s="24"/>
      <c r="F216" s="25"/>
      <c r="G216" s="26"/>
      <c r="H216" s="24"/>
      <c r="I216" s="25"/>
      <c r="J216" s="27"/>
      <c r="K216" s="2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</row>
    <row r="217" spans="2:31" ht="12.75" customHeight="1" x14ac:dyDescent="0.25">
      <c r="B217" s="14"/>
      <c r="D217" s="24"/>
      <c r="E217" s="24"/>
      <c r="F217" s="25"/>
      <c r="G217" s="26"/>
      <c r="H217" s="24"/>
      <c r="I217" s="25"/>
      <c r="J217" s="27"/>
      <c r="K217" s="2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</row>
    <row r="218" spans="2:31" ht="12.75" customHeight="1" x14ac:dyDescent="0.25">
      <c r="B218" s="14"/>
      <c r="D218" s="24"/>
      <c r="E218" s="24"/>
      <c r="F218" s="25"/>
      <c r="G218" s="26"/>
      <c r="H218" s="24"/>
      <c r="I218" s="25"/>
      <c r="J218" s="27"/>
      <c r="K218" s="2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</row>
    <row r="219" spans="2:31" ht="12.75" customHeight="1" x14ac:dyDescent="0.25">
      <c r="B219" s="14"/>
      <c r="D219" s="24"/>
      <c r="E219" s="24"/>
      <c r="F219" s="25"/>
      <c r="G219" s="26"/>
      <c r="H219" s="24"/>
      <c r="I219" s="25"/>
      <c r="J219" s="27"/>
      <c r="K219" s="2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</row>
    <row r="220" spans="2:31" ht="12.75" customHeight="1" x14ac:dyDescent="0.25">
      <c r="B220" s="14"/>
      <c r="D220" s="24"/>
      <c r="E220" s="24"/>
      <c r="F220" s="25"/>
      <c r="G220" s="26"/>
      <c r="H220" s="24"/>
      <c r="I220" s="25"/>
      <c r="J220" s="27"/>
      <c r="K220" s="2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</row>
    <row r="221" spans="2:31" ht="12.75" customHeight="1" x14ac:dyDescent="0.25">
      <c r="B221" s="14"/>
      <c r="D221" s="24"/>
      <c r="E221" s="24"/>
      <c r="F221" s="25"/>
      <c r="G221" s="26"/>
      <c r="H221" s="24"/>
      <c r="I221" s="25"/>
      <c r="J221" s="27"/>
      <c r="K221" s="2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</row>
    <row r="222" spans="2:31" ht="12.75" customHeight="1" x14ac:dyDescent="0.25">
      <c r="B222" s="14"/>
      <c r="D222" s="24"/>
      <c r="E222" s="24"/>
      <c r="F222" s="25"/>
      <c r="G222" s="26"/>
      <c r="H222" s="24"/>
      <c r="I222" s="25"/>
      <c r="J222" s="27"/>
      <c r="K222" s="2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</row>
    <row r="223" spans="2:31" ht="12.75" customHeight="1" x14ac:dyDescent="0.25">
      <c r="B223" s="14"/>
      <c r="D223" s="24"/>
      <c r="E223" s="24"/>
      <c r="F223" s="25"/>
      <c r="G223" s="26"/>
      <c r="H223" s="24"/>
      <c r="I223" s="25"/>
      <c r="J223" s="27"/>
      <c r="K223" s="2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</row>
    <row r="224" spans="2:31" ht="12.75" customHeight="1" x14ac:dyDescent="0.25">
      <c r="B224" s="14"/>
      <c r="D224" s="24"/>
      <c r="E224" s="24"/>
      <c r="F224" s="25"/>
      <c r="G224" s="26"/>
      <c r="H224" s="24"/>
      <c r="I224" s="25"/>
      <c r="J224" s="27"/>
      <c r="K224" s="2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</row>
    <row r="225" spans="2:31" ht="12.75" customHeight="1" x14ac:dyDescent="0.25">
      <c r="B225" s="14"/>
      <c r="D225" s="24"/>
      <c r="E225" s="24"/>
      <c r="F225" s="25"/>
      <c r="G225" s="26"/>
      <c r="H225" s="24"/>
      <c r="I225" s="25"/>
      <c r="J225" s="27"/>
      <c r="K225" s="2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</row>
    <row r="226" spans="2:31" ht="12.75" customHeight="1" x14ac:dyDescent="0.25">
      <c r="B226" s="14"/>
      <c r="D226" s="24"/>
      <c r="E226" s="24"/>
      <c r="F226" s="25"/>
      <c r="G226" s="26"/>
      <c r="H226" s="24"/>
      <c r="I226" s="25"/>
      <c r="J226" s="27"/>
      <c r="K226" s="2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</row>
    <row r="227" spans="2:31" ht="12.75" customHeight="1" x14ac:dyDescent="0.25">
      <c r="B227" s="14"/>
      <c r="D227" s="24"/>
      <c r="E227" s="24"/>
      <c r="F227" s="25"/>
      <c r="G227" s="26"/>
      <c r="H227" s="24"/>
      <c r="I227" s="25"/>
      <c r="J227" s="27"/>
      <c r="K227" s="2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</row>
    <row r="228" spans="2:31" ht="12.75" customHeight="1" x14ac:dyDescent="0.25">
      <c r="B228" s="14"/>
      <c r="D228" s="24"/>
      <c r="E228" s="24"/>
      <c r="F228" s="25"/>
      <c r="G228" s="26"/>
      <c r="H228" s="24"/>
      <c r="I228" s="25"/>
      <c r="J228" s="27"/>
      <c r="K228" s="2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</row>
    <row r="229" spans="2:31" ht="12.75" customHeight="1" x14ac:dyDescent="0.25">
      <c r="B229" s="14"/>
      <c r="D229" s="24"/>
      <c r="E229" s="24"/>
      <c r="F229" s="25"/>
      <c r="G229" s="26"/>
      <c r="H229" s="24"/>
      <c r="I229" s="25"/>
      <c r="J229" s="27"/>
      <c r="K229" s="2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</row>
    <row r="230" spans="2:31" ht="12.75" customHeight="1" x14ac:dyDescent="0.25">
      <c r="B230" s="14"/>
      <c r="D230" s="24"/>
      <c r="E230" s="24"/>
      <c r="F230" s="25"/>
      <c r="G230" s="26"/>
      <c r="H230" s="24"/>
      <c r="I230" s="25"/>
      <c r="J230" s="27"/>
      <c r="K230" s="2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</row>
    <row r="231" spans="2:31" ht="12.75" customHeight="1" x14ac:dyDescent="0.25">
      <c r="B231" s="14"/>
      <c r="D231" s="24"/>
      <c r="E231" s="24"/>
      <c r="F231" s="25"/>
      <c r="G231" s="26"/>
      <c r="H231" s="24"/>
      <c r="I231" s="25"/>
      <c r="J231" s="27"/>
      <c r="K231" s="2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</row>
    <row r="232" spans="2:31" ht="12.75" customHeight="1" x14ac:dyDescent="0.25">
      <c r="B232" s="14"/>
      <c r="D232" s="24"/>
      <c r="E232" s="24"/>
      <c r="F232" s="25"/>
      <c r="G232" s="26"/>
      <c r="H232" s="24"/>
      <c r="I232" s="25"/>
      <c r="J232" s="27"/>
      <c r="K232" s="2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</row>
    <row r="233" spans="2:31" ht="12.75" customHeight="1" x14ac:dyDescent="0.25">
      <c r="B233" s="14"/>
      <c r="D233" s="24"/>
      <c r="E233" s="24"/>
      <c r="F233" s="25"/>
      <c r="G233" s="26"/>
      <c r="H233" s="24"/>
      <c r="I233" s="25"/>
      <c r="J233" s="27"/>
      <c r="K233" s="2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</row>
    <row r="234" spans="2:31" ht="12.75" customHeight="1" x14ac:dyDescent="0.25">
      <c r="B234" s="14"/>
      <c r="D234" s="24"/>
      <c r="E234" s="24"/>
      <c r="F234" s="25"/>
      <c r="G234" s="26"/>
      <c r="H234" s="24"/>
      <c r="I234" s="25"/>
      <c r="J234" s="27"/>
      <c r="K234" s="2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</row>
    <row r="235" spans="2:31" ht="12.75" customHeight="1" x14ac:dyDescent="0.25">
      <c r="B235" s="14"/>
      <c r="D235" s="24"/>
      <c r="E235" s="24"/>
      <c r="F235" s="25"/>
      <c r="G235" s="26"/>
      <c r="H235" s="24"/>
      <c r="I235" s="25"/>
      <c r="J235" s="27"/>
      <c r="K235" s="2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</row>
    <row r="236" spans="2:31" ht="12.75" customHeight="1" x14ac:dyDescent="0.25">
      <c r="B236" s="14"/>
      <c r="D236" s="24"/>
      <c r="E236" s="24"/>
      <c r="F236" s="25"/>
      <c r="G236" s="26"/>
      <c r="H236" s="24"/>
      <c r="I236" s="25"/>
      <c r="J236" s="27"/>
      <c r="K236" s="2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</row>
    <row r="237" spans="2:31" ht="12.75" customHeight="1" x14ac:dyDescent="0.25">
      <c r="B237" s="14"/>
      <c r="D237" s="24"/>
      <c r="E237" s="24"/>
      <c r="F237" s="25"/>
      <c r="G237" s="26"/>
      <c r="H237" s="24"/>
      <c r="I237" s="25"/>
      <c r="J237" s="27"/>
      <c r="K237" s="2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</row>
    <row r="238" spans="2:31" ht="12.75" customHeight="1" x14ac:dyDescent="0.25">
      <c r="B238" s="14"/>
      <c r="D238" s="40"/>
      <c r="E238" s="40"/>
      <c r="F238" s="41"/>
      <c r="G238" s="42"/>
      <c r="H238" s="40"/>
      <c r="I238" s="41"/>
      <c r="J238" s="43"/>
      <c r="K238" s="42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</row>
    <row r="239" spans="2:31" ht="12.75" customHeight="1" x14ac:dyDescent="0.25">
      <c r="B239" s="14"/>
      <c r="D239" s="40"/>
      <c r="E239" s="40"/>
      <c r="F239" s="41"/>
      <c r="G239" s="42"/>
      <c r="H239" s="40"/>
      <c r="I239" s="41"/>
      <c r="J239" s="43"/>
      <c r="K239" s="42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</row>
    <row r="240" spans="2:31" ht="12.75" customHeight="1" x14ac:dyDescent="0.25">
      <c r="B240" s="14"/>
      <c r="D240" s="40"/>
      <c r="E240" s="40"/>
      <c r="F240" s="41"/>
      <c r="G240" s="42"/>
      <c r="H240" s="40"/>
      <c r="I240" s="41"/>
      <c r="J240" s="43"/>
      <c r="K240" s="42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</row>
    <row r="241" spans="2:31" ht="12.75" customHeight="1" thickBot="1" x14ac:dyDescent="0.3">
      <c r="B241" s="15"/>
      <c r="D241" s="40"/>
      <c r="E241" s="40"/>
      <c r="F241" s="41"/>
      <c r="G241" s="42"/>
      <c r="H241" s="40"/>
      <c r="I241" s="41"/>
      <c r="J241" s="43"/>
      <c r="K241" s="42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</row>
    <row r="242" spans="2:31" ht="12.75" customHeight="1" x14ac:dyDescent="0.25">
      <c r="B242" s="5" t="s">
        <v>10</v>
      </c>
      <c r="D242" s="78" t="s">
        <v>126</v>
      </c>
      <c r="E242" s="79"/>
      <c r="F242" s="79"/>
      <c r="G242" s="79"/>
      <c r="H242" s="79"/>
      <c r="I242" s="79"/>
      <c r="J242" s="79"/>
      <c r="K242" s="29"/>
      <c r="L242" s="29"/>
      <c r="M242" s="29">
        <f t="shared" ref="M242:W242" si="34">SUM(M182:M241)</f>
        <v>15</v>
      </c>
      <c r="N242" s="29"/>
      <c r="O242" s="29">
        <f t="shared" si="34"/>
        <v>2</v>
      </c>
      <c r="P242" s="29"/>
      <c r="Q242" s="33">
        <f t="shared" si="34"/>
        <v>0.03</v>
      </c>
      <c r="R242" s="33">
        <f t="shared" si="34"/>
        <v>0.02</v>
      </c>
      <c r="S242" s="33">
        <f t="shared" si="34"/>
        <v>0.02</v>
      </c>
      <c r="T242" s="29"/>
      <c r="U242" s="29"/>
      <c r="V242" s="33">
        <f t="shared" si="34"/>
        <v>7.0000000000000007E-2</v>
      </c>
      <c r="W242" s="29"/>
      <c r="X242" s="29"/>
      <c r="Y242" s="29"/>
      <c r="Z242" s="29"/>
      <c r="AA242" s="29"/>
      <c r="AB242" s="29"/>
      <c r="AC242" s="29"/>
      <c r="AD242" s="29"/>
      <c r="AE242" s="29"/>
    </row>
  </sheetData>
  <mergeCells count="313">
    <mergeCell ref="I190:J190"/>
    <mergeCell ref="D163:J163"/>
    <mergeCell ref="F135:G135"/>
    <mergeCell ref="F137:G137"/>
    <mergeCell ref="F138:G138"/>
    <mergeCell ref="F139:G139"/>
    <mergeCell ref="F140:G140"/>
    <mergeCell ref="F141:G141"/>
    <mergeCell ref="I160:J160"/>
    <mergeCell ref="I161:J161"/>
    <mergeCell ref="I145:J145"/>
    <mergeCell ref="I146:J146"/>
    <mergeCell ref="I147:J147"/>
    <mergeCell ref="I148:J148"/>
    <mergeCell ref="I149:J149"/>
    <mergeCell ref="I150:J150"/>
    <mergeCell ref="I151:J151"/>
    <mergeCell ref="F157:G157"/>
    <mergeCell ref="I155:J155"/>
    <mergeCell ref="I156:J156"/>
    <mergeCell ref="I157:J157"/>
    <mergeCell ref="I158:J158"/>
    <mergeCell ref="I186:J186"/>
    <mergeCell ref="F187:G187"/>
    <mergeCell ref="I187:J187"/>
    <mergeCell ref="I159:J159"/>
    <mergeCell ref="D167:J167"/>
    <mergeCell ref="D168:D181"/>
    <mergeCell ref="E168:E181"/>
    <mergeCell ref="F168:J181"/>
    <mergeCell ref="F159:G159"/>
    <mergeCell ref="F189:G189"/>
    <mergeCell ref="I189:J189"/>
    <mergeCell ref="F134:J134"/>
    <mergeCell ref="F160:G160"/>
    <mergeCell ref="F161:G161"/>
    <mergeCell ref="I105:J105"/>
    <mergeCell ref="I106:J106"/>
    <mergeCell ref="I112:J112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F151:G151"/>
    <mergeCell ref="F152:G152"/>
    <mergeCell ref="F155:G155"/>
    <mergeCell ref="F156:G156"/>
    <mergeCell ref="F162:G162"/>
    <mergeCell ref="I162:J162"/>
    <mergeCell ref="I127:J127"/>
    <mergeCell ref="I128:J128"/>
    <mergeCell ref="I129:J129"/>
    <mergeCell ref="I135:J135"/>
    <mergeCell ref="F136:J136"/>
    <mergeCell ref="F143:J143"/>
    <mergeCell ref="F130:J130"/>
    <mergeCell ref="F131:J131"/>
    <mergeCell ref="F132:J132"/>
    <mergeCell ref="F133:J133"/>
    <mergeCell ref="F127:G127"/>
    <mergeCell ref="F128:G128"/>
    <mergeCell ref="F129:G129"/>
    <mergeCell ref="F153:J153"/>
    <mergeCell ref="F154:J154"/>
    <mergeCell ref="I152:J152"/>
    <mergeCell ref="I137:J137"/>
    <mergeCell ref="I138:J138"/>
    <mergeCell ref="I139:J139"/>
    <mergeCell ref="I140:J140"/>
    <mergeCell ref="I141:J141"/>
    <mergeCell ref="I142:J142"/>
    <mergeCell ref="F142:G142"/>
    <mergeCell ref="F145:G145"/>
    <mergeCell ref="F146:G146"/>
    <mergeCell ref="F147:G147"/>
    <mergeCell ref="F148:G148"/>
    <mergeCell ref="F149:G149"/>
    <mergeCell ref="F150:G150"/>
    <mergeCell ref="I79:J79"/>
    <mergeCell ref="I80:J80"/>
    <mergeCell ref="I81:J81"/>
    <mergeCell ref="I82:J82"/>
    <mergeCell ref="F78:G78"/>
    <mergeCell ref="F79:G79"/>
    <mergeCell ref="F80:G80"/>
    <mergeCell ref="F81:G81"/>
    <mergeCell ref="F82:G82"/>
    <mergeCell ref="P90:P101"/>
    <mergeCell ref="W90:W101"/>
    <mergeCell ref="X90:X101"/>
    <mergeCell ref="Q90:Q101"/>
    <mergeCell ref="F120:G120"/>
    <mergeCell ref="F121:G121"/>
    <mergeCell ref="F122:G122"/>
    <mergeCell ref="F123:G123"/>
    <mergeCell ref="F107:J107"/>
    <mergeCell ref="F108:J108"/>
    <mergeCell ref="F109:J109"/>
    <mergeCell ref="F110:J110"/>
    <mergeCell ref="F117:G117"/>
    <mergeCell ref="F118:G118"/>
    <mergeCell ref="F119:G119"/>
    <mergeCell ref="L90:L101"/>
    <mergeCell ref="F111:J111"/>
    <mergeCell ref="F113:J113"/>
    <mergeCell ref="F114:J114"/>
    <mergeCell ref="F115:J115"/>
    <mergeCell ref="F116:J116"/>
    <mergeCell ref="F112:G112"/>
    <mergeCell ref="M90:M101"/>
    <mergeCell ref="I64:J64"/>
    <mergeCell ref="I65:J65"/>
    <mergeCell ref="I66:J66"/>
    <mergeCell ref="I67:J67"/>
    <mergeCell ref="I68:J68"/>
    <mergeCell ref="I69:J69"/>
    <mergeCell ref="I70:J70"/>
    <mergeCell ref="D84:J84"/>
    <mergeCell ref="O90:O101"/>
    <mergeCell ref="F71:G71"/>
    <mergeCell ref="F72:G72"/>
    <mergeCell ref="F73:G73"/>
    <mergeCell ref="D86:AE86"/>
    <mergeCell ref="D87:J87"/>
    <mergeCell ref="D88:J88"/>
    <mergeCell ref="D83:J83"/>
    <mergeCell ref="I71:J71"/>
    <mergeCell ref="I72:J72"/>
    <mergeCell ref="I73:J73"/>
    <mergeCell ref="I74:J74"/>
    <mergeCell ref="I75:J75"/>
    <mergeCell ref="I76:J76"/>
    <mergeCell ref="I77:J77"/>
    <mergeCell ref="I78:J78"/>
    <mergeCell ref="B10:B23"/>
    <mergeCell ref="F45:G45"/>
    <mergeCell ref="F46:G46"/>
    <mergeCell ref="F47:G47"/>
    <mergeCell ref="F48:G48"/>
    <mergeCell ref="F49:G49"/>
    <mergeCell ref="F50:G50"/>
    <mergeCell ref="F33:G33"/>
    <mergeCell ref="F34:G34"/>
    <mergeCell ref="F35:G35"/>
    <mergeCell ref="F36:G36"/>
    <mergeCell ref="F41:G41"/>
    <mergeCell ref="F24:J24"/>
    <mergeCell ref="F42:G42"/>
    <mergeCell ref="F43:G43"/>
    <mergeCell ref="F44:G44"/>
    <mergeCell ref="I35:J35"/>
    <mergeCell ref="F37:J37"/>
    <mergeCell ref="F38:J38"/>
    <mergeCell ref="F39:J39"/>
    <mergeCell ref="F40:J40"/>
    <mergeCell ref="I44:J44"/>
    <mergeCell ref="I45:J45"/>
    <mergeCell ref="I46:J46"/>
    <mergeCell ref="I61:J61"/>
    <mergeCell ref="I47:J47"/>
    <mergeCell ref="I48:J48"/>
    <mergeCell ref="I49:J49"/>
    <mergeCell ref="I50:J50"/>
    <mergeCell ref="I51:J51"/>
    <mergeCell ref="I52:J52"/>
    <mergeCell ref="F54:J54"/>
    <mergeCell ref="F55:J55"/>
    <mergeCell ref="F56:J56"/>
    <mergeCell ref="F57:J57"/>
    <mergeCell ref="F58:J58"/>
    <mergeCell ref="F60:J60"/>
    <mergeCell ref="F51:G51"/>
    <mergeCell ref="F52:G52"/>
    <mergeCell ref="F53:G53"/>
    <mergeCell ref="F59:G59"/>
    <mergeCell ref="I53:J53"/>
    <mergeCell ref="I59:J59"/>
    <mergeCell ref="I41:J41"/>
    <mergeCell ref="D242:J242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F182:J182"/>
    <mergeCell ref="F184:G184"/>
    <mergeCell ref="I184:J184"/>
    <mergeCell ref="F185:G185"/>
    <mergeCell ref="I185:J185"/>
    <mergeCell ref="F186:G186"/>
    <mergeCell ref="F191:G191"/>
    <mergeCell ref="I191:J191"/>
    <mergeCell ref="F192:J192"/>
    <mergeCell ref="F193:J193"/>
    <mergeCell ref="F190:G190"/>
    <mergeCell ref="F188:G188"/>
    <mergeCell ref="I188:J188"/>
    <mergeCell ref="B168:B181"/>
    <mergeCell ref="AE169:AE180"/>
    <mergeCell ref="B89:B102"/>
    <mergeCell ref="D89:D102"/>
    <mergeCell ref="E89:E102"/>
    <mergeCell ref="F89:J102"/>
    <mergeCell ref="I43:J43"/>
    <mergeCell ref="F69:G69"/>
    <mergeCell ref="F70:G70"/>
    <mergeCell ref="F61:G61"/>
    <mergeCell ref="F62:G62"/>
    <mergeCell ref="F63:G63"/>
    <mergeCell ref="F64:G64"/>
    <mergeCell ref="F65:G65"/>
    <mergeCell ref="F66:G66"/>
    <mergeCell ref="F67:G67"/>
    <mergeCell ref="F68:G68"/>
    <mergeCell ref="F74:G74"/>
    <mergeCell ref="F75:G75"/>
    <mergeCell ref="F76:G76"/>
    <mergeCell ref="F77:G77"/>
    <mergeCell ref="N90:N101"/>
    <mergeCell ref="I62:J62"/>
    <mergeCell ref="I63:J63"/>
    <mergeCell ref="E10:E23"/>
    <mergeCell ref="F10:J23"/>
    <mergeCell ref="O11:O22"/>
    <mergeCell ref="V11:V22"/>
    <mergeCell ref="I30:J30"/>
    <mergeCell ref="I31:J31"/>
    <mergeCell ref="I32:J32"/>
    <mergeCell ref="I33:J33"/>
    <mergeCell ref="I34:J34"/>
    <mergeCell ref="F28:G28"/>
    <mergeCell ref="I28:J28"/>
    <mergeCell ref="F26:G26"/>
    <mergeCell ref="F27:G27"/>
    <mergeCell ref="F29:G29"/>
    <mergeCell ref="F30:G30"/>
    <mergeCell ref="F31:G31"/>
    <mergeCell ref="F32:G32"/>
    <mergeCell ref="I36:J36"/>
    <mergeCell ref="AE11:AE22"/>
    <mergeCell ref="K11:K22"/>
    <mergeCell ref="L11:L22"/>
    <mergeCell ref="M11:M22"/>
    <mergeCell ref="N11:N22"/>
    <mergeCell ref="I42:J42"/>
    <mergeCell ref="I26:J26"/>
    <mergeCell ref="I27:J27"/>
    <mergeCell ref="I29:J29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F25:G25"/>
    <mergeCell ref="I25:J25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R90:R101"/>
    <mergeCell ref="S90:S101"/>
    <mergeCell ref="T90:T101"/>
    <mergeCell ref="F103:J103"/>
    <mergeCell ref="F104:G104"/>
    <mergeCell ref="I104:J104"/>
    <mergeCell ref="F105:G105"/>
    <mergeCell ref="D165:AE165"/>
    <mergeCell ref="D166:J166"/>
    <mergeCell ref="F106:G106"/>
    <mergeCell ref="F158:G158"/>
    <mergeCell ref="AC90:AC101"/>
    <mergeCell ref="AD90:AD101"/>
    <mergeCell ref="AE90:AE101"/>
    <mergeCell ref="F124:G124"/>
    <mergeCell ref="F125:G125"/>
    <mergeCell ref="F126:G126"/>
    <mergeCell ref="Y90:Y101"/>
    <mergeCell ref="Z90:Z101"/>
    <mergeCell ref="AA90:AA101"/>
    <mergeCell ref="AB90:AB101"/>
    <mergeCell ref="U90:U101"/>
    <mergeCell ref="V90:V101"/>
    <mergeCell ref="K90:K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K29 U31 K69 K25:K2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Daniel Soroka</cp:lastModifiedBy>
  <cp:lastPrinted>2015-05-18T13:50:30Z</cp:lastPrinted>
  <dcterms:created xsi:type="dcterms:W3CDTF">2005-09-27T11:52:28Z</dcterms:created>
  <dcterms:modified xsi:type="dcterms:W3CDTF">2023-10-11T13:56:41Z</dcterms:modified>
</cp:coreProperties>
</file>